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25" windowWidth="14625" windowHeight="9225" activeTab="1"/>
  </bookViews>
  <sheets>
    <sheet name="البيانات" sheetId="1" r:id="rId1"/>
    <sheet name="كشوف التوقيع" sheetId="5" r:id="rId2"/>
  </sheets>
  <definedNames>
    <definedName name="data">البيانات!$B$9:$F$500</definedName>
    <definedName name="_xlnm.Print_Area" localSheetId="1">'كشوف التوقيع'!$B$4:$H$44</definedName>
    <definedName name="الطلبة">البيانات!$D$9:$D$500</definedName>
    <definedName name="اللجان">البيانات!$J$9:$N$32</definedName>
  </definedNames>
  <calcPr calcId="145621"/>
</workbook>
</file>

<file path=xl/calcChain.xml><?xml version="1.0" encoding="utf-8"?>
<calcChain xmlns="http://schemas.openxmlformats.org/spreadsheetml/2006/main">
  <c r="D13" i="5" l="1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12" i="5"/>
  <c r="O9" i="5" l="1"/>
  <c r="N9" i="5"/>
  <c r="L9" i="5"/>
  <c r="F65" i="1" l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M9" i="1" l="1"/>
  <c r="J31" i="1"/>
  <c r="J32" i="1"/>
  <c r="K31" i="1"/>
  <c r="K32" i="1"/>
  <c r="K9" i="1"/>
  <c r="C14" i="5" l="1"/>
  <c r="C16" i="5"/>
  <c r="C18" i="5"/>
  <c r="C20" i="5"/>
  <c r="C22" i="5"/>
  <c r="C24" i="5"/>
  <c r="C26" i="5"/>
  <c r="C28" i="5"/>
  <c r="C30" i="5"/>
  <c r="C32" i="5"/>
  <c r="C34" i="5"/>
  <c r="D11" i="5"/>
  <c r="C11" i="5" s="1"/>
  <c r="C13" i="5"/>
  <c r="C15" i="5"/>
  <c r="C17" i="5"/>
  <c r="C19" i="5"/>
  <c r="C21" i="5"/>
  <c r="C23" i="5"/>
  <c r="C25" i="5"/>
  <c r="C27" i="5"/>
  <c r="C29" i="5"/>
  <c r="C31" i="5"/>
  <c r="C33" i="5"/>
  <c r="C35" i="5"/>
  <c r="M9" i="5"/>
  <c r="J10" i="1"/>
  <c r="C12" i="5" l="1"/>
  <c r="K10" i="1"/>
  <c r="J11" i="1" s="1"/>
  <c r="M10" i="1"/>
  <c r="K11" i="1" l="1"/>
  <c r="J12" i="1" s="1"/>
  <c r="K12" i="1" l="1"/>
  <c r="J13" i="1" l="1"/>
  <c r="K13" i="1" s="1"/>
  <c r="J14" i="1" s="1"/>
  <c r="K14" i="1" s="1"/>
  <c r="J15" i="1" s="1"/>
  <c r="K15" i="1" s="1"/>
  <c r="J16" i="1" s="1"/>
  <c r="K16" i="1" s="1"/>
  <c r="J17" i="1" s="1"/>
  <c r="K17" i="1" s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K27" i="1" s="1"/>
  <c r="J28" i="1" s="1"/>
  <c r="K28" i="1" s="1"/>
  <c r="J29" i="1" s="1"/>
  <c r="K29" i="1" s="1"/>
  <c r="J30" i="1" s="1"/>
  <c r="K30" i="1" s="1"/>
  <c r="F11" i="1" l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9" i="1"/>
</calcChain>
</file>

<file path=xl/sharedStrings.xml><?xml version="1.0" encoding="utf-8"?>
<sst xmlns="http://schemas.openxmlformats.org/spreadsheetml/2006/main" count="198" uniqueCount="187">
  <si>
    <t>م</t>
  </si>
  <si>
    <t>رقم الجلوس</t>
  </si>
  <si>
    <t>الصف</t>
  </si>
  <si>
    <t>إسم الطالب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</si>
  <si>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</si>
  <si>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</si>
  <si>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</si>
  <si>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</si>
  <si>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</si>
  <si>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</si>
  <si>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</si>
  <si>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</si>
  <si>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</si>
  <si>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</si>
  <si>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</si>
  <si>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</si>
  <si>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</si>
  <si>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اخر رقم جلوس</t>
  </si>
  <si>
    <t>يعتمد ;;;</t>
  </si>
  <si>
    <t>رقم اللحنة</t>
  </si>
  <si>
    <t xml:space="preserve">الصف </t>
  </si>
  <si>
    <t>اسم الطالب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</si>
  <si>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</si>
  <si>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</si>
  <si>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</si>
  <si>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</si>
  <si>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</si>
  <si>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</si>
  <si>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</si>
  <si>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</si>
  <si>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</si>
  <si>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</si>
  <si>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</si>
  <si>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</si>
  <si>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</si>
  <si>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</si>
  <si>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</si>
  <si>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</si>
  <si>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</si>
  <si>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</si>
  <si>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</si>
  <si>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</si>
  <si>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</si>
  <si>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</si>
  <si>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</si>
  <si>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</si>
  <si>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</si>
  <si>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</si>
  <si>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</si>
  <si>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</si>
  <si>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</si>
  <si>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</si>
  <si>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</si>
  <si>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</si>
  <si>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</si>
  <si>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</si>
  <si>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</si>
  <si>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</si>
  <si>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</si>
  <si>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</si>
  <si>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</si>
  <si>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</si>
  <si>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</si>
  <si>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</si>
  <si>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</si>
  <si>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السادس</t>
  </si>
  <si>
    <t xml:space="preserve">السابع </t>
  </si>
  <si>
    <t>الثامن</t>
  </si>
  <si>
    <t>............................</t>
  </si>
  <si>
    <t>الملاحظان :</t>
  </si>
  <si>
    <t>التوقيع /</t>
  </si>
  <si>
    <t>المراقب :</t>
  </si>
  <si>
    <t>توقيع الطالب</t>
  </si>
  <si>
    <t xml:space="preserve"> 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</si>
  <si>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</si>
  <si>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</si>
  <si>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</si>
  <si>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</si>
  <si>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</si>
  <si>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</si>
  <si>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</si>
  <si>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</si>
  <si>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</si>
  <si>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</si>
  <si>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</si>
  <si>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</si>
  <si>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</si>
  <si>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</si>
  <si>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</si>
  <si>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</si>
  <si>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</si>
  <si>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</si>
  <si>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</si>
  <si>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</si>
  <si>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</si>
  <si>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</si>
  <si>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</si>
  <si>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</si>
  <si>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</si>
  <si>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</si>
  <si>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</si>
  <si>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</si>
  <si>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</si>
  <si>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</si>
  <si>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</si>
  <si>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</si>
  <si>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</si>
  <si>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</si>
  <si>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</si>
  <si>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</si>
  <si>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</si>
  <si>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</si>
  <si>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</si>
  <si>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</si>
  <si>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</si>
  <si>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</si>
  <si>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</si>
  <si>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</si>
  <si>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</si>
  <si>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</si>
  <si>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</si>
  <si>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</si>
  <si>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</si>
  <si>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</si>
  <si>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</si>
  <si>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</si>
  <si>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</si>
  <si>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</si>
  <si>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</si>
  <si>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</si>
  <si>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</si>
  <si>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</si>
  <si>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</si>
  <si>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</si>
  <si>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</si>
  <si>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</si>
  <si>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</si>
  <si>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</si>
  <si>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</si>
  <si>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</si>
  <si>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</si>
  <si>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</si>
  <si>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</si>
  <si>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</si>
  <si>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</si>
  <si>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</si>
  <si>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</si>
  <si>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</si>
  <si>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</si>
  <si>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</si>
  <si>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</si>
  <si>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</si>
  <si>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</si>
  <si>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</si>
  <si>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</si>
  <si>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</si>
  <si>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</si>
  <si>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</si>
  <si>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</si>
  <si>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</si>
  <si>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</si>
  <si>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</si>
  <si>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</si>
  <si>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</si>
  <si>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</si>
  <si>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</si>
  <si>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</si>
  <si>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</si>
  <si>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</si>
  <si>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</si>
  <si>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</si>
  <si>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</si>
  <si>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</si>
  <si>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</si>
  <si>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</si>
  <si>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</si>
  <si>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</si>
  <si>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</si>
  <si>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</si>
  <si>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</si>
  <si>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</si>
  <si>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</si>
  <si>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</si>
  <si>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</si>
  <si>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</si>
  <si>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</si>
  <si>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اللجنة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</si>
</sst>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2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K$9" max="30000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12</xdr:col>
      <xdr:colOff>733425</xdr:colOff>
      <xdr:row>6</xdr:row>
      <xdr:rowOff>28575</xdr:rowOff>
    </xdr:to>
    <xdr:sp macro="" textlink="">
      <xdr:nvSpPr>
        <xdr:cNvPr id="2" name="مربع نص 1"/>
        <xdr:cNvSpPr txBox="1"/>
      </xdr:nvSpPr>
      <xdr:spPr>
        <a:xfrm>
          <a:off x="11227631850" y="371475"/>
          <a:ext cx="2228850" cy="400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600" b="1"/>
            <a:t>ادخل الخلايا الصفراء فقط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152400</xdr:colOff>
          <xdr:row>12</xdr:row>
          <xdr:rowOff>19050</xdr:rowOff>
        </xdr:from>
        <xdr:to>
          <xdr:col>11</xdr:col>
          <xdr:colOff>104775</xdr:colOff>
          <xdr:row>14</xdr:row>
          <xdr:rowOff>123825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B4:N500"/>
  <sheetViews>
    <sheetView rightToLeft="1" workbookViewId="0">
      <selection sqref="A1:XFD3"/>
    </sheetView>
  </sheetViews>
  <sheetFormatPr defaultRowHeight="18" x14ac:dyDescent="0.2"/>
  <cols>
    <col min="1" max="1" width="8.625" customWidth="1"/>
    <col min="2" max="2" width="6" customWidth="1"/>
    <col min="3" max="3" width="40.75" customWidth="1"/>
    <col min="4" max="4" width="16.875" customWidth="1"/>
    <col min="5" max="5" width="10.875" customWidth="1"/>
    <col min="6" max="6" width="10.875" style="1" customWidth="1"/>
    <col min="8" max="8" width="7.25" customWidth="1"/>
    <col min="9" max="9" width="6.375" customWidth="1"/>
    <col min="10" max="10" width="10.875" customWidth="1"/>
    <col min="11" max="11" width="10.625" customWidth="1"/>
    <col min="13" max="13" width="11.25" bestFit="1" customWidth="1"/>
  </cols>
  <sheetData>
    <row r="4" spans="2:14" ht="30" customHeight="1" x14ac:dyDescent="0.35">
      <c r="D4" s="34"/>
    </row>
    <row r="5" spans="2:14" ht="29.25" customHeight="1" x14ac:dyDescent="0.2">
      <c r="D5" s="17"/>
    </row>
    <row r="6" spans="2:14" ht="29.25" customHeight="1" x14ac:dyDescent="0.2">
      <c r="C6" s="17"/>
      <c r="D6" s="17"/>
    </row>
    <row r="7" spans="2:14" ht="24.75" customHeight="1" thickBot="1" x14ac:dyDescent="0.25">
      <c r="B7" s="8"/>
      <c r="C7" s="8"/>
      <c r="D7" s="8"/>
      <c r="E7" s="8"/>
      <c r="F7" s="22"/>
      <c r="N7" s="8"/>
    </row>
    <row r="8" spans="2:14" ht="21" thickBot="1" x14ac:dyDescent="0.25">
      <c r="B8" s="18" t="s">
        <v>0</v>
      </c>
      <c r="C8" s="18" t="s">
        <v>21</v>
      </c>
      <c r="D8" s="18" t="s">
        <v>1</v>
      </c>
      <c r="E8" s="18" t="s">
        <v>2</v>
      </c>
      <c r="F8" s="23" t="s">
        <v>4</v>
      </c>
      <c r="I8" s="18" t="s">
        <v>0</v>
      </c>
      <c r="J8" s="18" t="s">
        <v>5</v>
      </c>
      <c r="K8" s="18" t="s">
        <v>15</v>
      </c>
      <c r="L8" s="18" t="s">
        <v>6</v>
      </c>
      <c r="M8" s="18" t="s">
        <v>19</v>
      </c>
      <c r="N8" s="35" t="s">
        <v>20</v>
      </c>
    </row>
    <row r="9" spans="2:14" ht="20.25" x14ac:dyDescent="0.2">
      <c r="B9" s="9">
        <v>1</v>
      </c>
      <c r="C9" s="10" t="s">
        <v>22</v>
      </c>
      <c r="D9" s="7">
        <v>100</v>
      </c>
      <c r="E9" s="11" t="s">
        <v>7</v>
      </c>
      <c r="F9" s="24">
        <f>IF(D9="","",VLOOKUP(D9,اللجان,4))</f>
        <v>1</v>
      </c>
      <c r="H9" t="s">
        <v>73</v>
      </c>
      <c r="I9" s="9">
        <v>1</v>
      </c>
      <c r="J9" s="19">
        <v>100</v>
      </c>
      <c r="K9" s="9">
        <f>IF(I9="","",J9+(L9-1))</f>
        <v>116</v>
      </c>
      <c r="L9" s="19">
        <v>17</v>
      </c>
      <c r="M9" s="9">
        <f>IF(J9="","",COUNT($J$9:J9))</f>
        <v>1</v>
      </c>
      <c r="N9" s="36" t="s">
        <v>65</v>
      </c>
    </row>
    <row r="10" spans="2:14" ht="20.25" x14ac:dyDescent="0.2">
      <c r="B10" s="3">
        <v>2</v>
      </c>
      <c r="C10" s="10" t="s">
        <v>23</v>
      </c>
      <c r="D10" s="2">
        <v>101</v>
      </c>
      <c r="E10" s="5" t="s">
        <v>8</v>
      </c>
      <c r="F10" s="24">
        <f>IF(D10="","",VLOOKUP(D10,اللجان,4))</f>
        <v>1</v>
      </c>
      <c r="I10" s="3">
        <v>2</v>
      </c>
      <c r="J10" s="3">
        <f>IF(I10="","",K9+1)</f>
        <v>117</v>
      </c>
      <c r="K10" s="9">
        <f t="shared" ref="K10:K32" si="0">IF(I10="","",J10+(L10-1))</f>
        <v>134</v>
      </c>
      <c r="L10" s="20">
        <v>18</v>
      </c>
      <c r="M10" s="9">
        <f>IF(J10="","",COUNT($J$9:J10))</f>
        <v>2</v>
      </c>
      <c r="N10" s="37" t="s">
        <v>65</v>
      </c>
    </row>
    <row r="11" spans="2:14" ht="20.25" x14ac:dyDescent="0.2">
      <c r="B11" s="3">
        <v>3</v>
      </c>
      <c r="C11" s="10" t="s">
        <v>24</v>
      </c>
      <c r="D11" s="2">
        <v>102</v>
      </c>
      <c r="E11" s="5" t="s">
        <v>9</v>
      </c>
      <c r="F11" s="24">
        <f>IF(D11="","",VLOOKUP(D11,اللجان,4))</f>
        <v>1</v>
      </c>
      <c r="I11" s="3">
        <v>3</v>
      </c>
      <c r="J11" s="3">
        <f t="shared" ref="J11:J32" si="1">IF(I11="","",K10+1)</f>
        <v>135</v>
      </c>
      <c r="K11" s="9">
        <f t="shared" si="0"/>
        <v>159</v>
      </c>
      <c r="L11" s="20">
        <v>25</v>
      </c>
      <c r="M11" s="9">
        <v>3</v>
      </c>
      <c r="N11" s="37" t="s">
        <v>66</v>
      </c>
    </row>
    <row r="12" spans="2:14" ht="20.25" x14ac:dyDescent="0.2">
      <c r="B12" s="3">
        <v>4</v>
      </c>
      <c r="C12" s="10" t="s">
        <v>25</v>
      </c>
      <c r="D12" s="7">
        <v>103</v>
      </c>
      <c r="E12" s="5" t="s">
        <v>10</v>
      </c>
      <c r="F12" s="24">
        <f>IF(D12="","",VLOOKUP(D12,اللجان,4))</f>
        <v>1</v>
      </c>
      <c r="I12" s="3">
        <v>4</v>
      </c>
      <c r="J12" s="3">
        <f t="shared" si="1"/>
        <v>160</v>
      </c>
      <c r="K12" s="9">
        <f t="shared" si="0"/>
        <v>174</v>
      </c>
      <c r="L12" s="20">
        <v>15</v>
      </c>
      <c r="M12" s="9">
        <v>4</v>
      </c>
      <c r="N12" s="37" t="s">
        <v>67</v>
      </c>
    </row>
    <row r="13" spans="2:14" ht="20.25" x14ac:dyDescent="0.2">
      <c r="B13" s="3">
        <v>5</v>
      </c>
      <c r="C13" s="10" t="s">
        <v>26</v>
      </c>
      <c r="D13" s="2">
        <v>104</v>
      </c>
      <c r="E13" s="5" t="s">
        <v>11</v>
      </c>
      <c r="F13" s="24">
        <f>IF(D13="","",VLOOKUP(D13,اللجان,4))</f>
        <v>1</v>
      </c>
      <c r="I13" s="3">
        <v>5</v>
      </c>
      <c r="J13" s="3">
        <f t="shared" si="1"/>
        <v>175</v>
      </c>
      <c r="K13" s="9">
        <f t="shared" si="0"/>
        <v>174</v>
      </c>
      <c r="L13" s="20"/>
      <c r="M13" s="3"/>
      <c r="N13" s="37"/>
    </row>
    <row r="14" spans="2:14" ht="20.25" x14ac:dyDescent="0.2">
      <c r="B14" s="3">
        <v>6</v>
      </c>
      <c r="C14" s="10" t="s">
        <v>27</v>
      </c>
      <c r="D14" s="2">
        <v>105</v>
      </c>
      <c r="E14" s="5" t="s">
        <v>12</v>
      </c>
      <c r="F14" s="24">
        <f>IF(D14="","",VLOOKUP(D14,اللجان,4))</f>
        <v>1</v>
      </c>
      <c r="I14" s="9">
        <v>6</v>
      </c>
      <c r="J14" s="3">
        <f t="shared" si="1"/>
        <v>175</v>
      </c>
      <c r="K14" s="9">
        <f t="shared" si="0"/>
        <v>174</v>
      </c>
      <c r="L14" s="20"/>
      <c r="M14" s="3"/>
      <c r="N14" s="37"/>
    </row>
    <row r="15" spans="2:14" ht="20.25" x14ac:dyDescent="0.2">
      <c r="B15" s="3">
        <v>7</v>
      </c>
      <c r="C15" s="10" t="s">
        <v>28</v>
      </c>
      <c r="D15" s="7">
        <v>106</v>
      </c>
      <c r="E15" s="5" t="s">
        <v>13</v>
      </c>
      <c r="F15" s="24">
        <f>IF(D15="","",VLOOKUP(D15,اللجان,4))</f>
        <v>1</v>
      </c>
      <c r="I15" s="3">
        <v>7</v>
      </c>
      <c r="J15" s="3">
        <f t="shared" si="1"/>
        <v>175</v>
      </c>
      <c r="K15" s="9">
        <f t="shared" si="0"/>
        <v>174</v>
      </c>
      <c r="L15" s="20"/>
      <c r="M15" s="3"/>
      <c r="N15" s="37"/>
    </row>
    <row r="16" spans="2:14" ht="20.25" x14ac:dyDescent="0.2">
      <c r="B16" s="3">
        <v>8</v>
      </c>
      <c r="C16" s="10" t="s">
        <v>29</v>
      </c>
      <c r="D16" s="2">
        <v>107</v>
      </c>
      <c r="E16" s="5" t="s">
        <v>14</v>
      </c>
      <c r="F16" s="24">
        <f>IF(D16="","",VLOOKUP(D16,اللجان,4))</f>
        <v>1</v>
      </c>
      <c r="I16" s="3">
        <v>8</v>
      </c>
      <c r="J16" s="3">
        <f t="shared" si="1"/>
        <v>175</v>
      </c>
      <c r="K16" s="9">
        <f t="shared" si="0"/>
        <v>174</v>
      </c>
      <c r="L16" s="20"/>
      <c r="M16" s="3"/>
      <c r="N16" s="37"/>
    </row>
    <row r="17" spans="2:14" ht="20.25" x14ac:dyDescent="0.2">
      <c r="B17" s="3">
        <v>9</v>
      </c>
      <c r="C17" s="10" t="s">
        <v>30</v>
      </c>
      <c r="D17" s="2">
        <v>108</v>
      </c>
      <c r="E17" s="5"/>
      <c r="F17" s="24">
        <f>IF(D17="","",VLOOKUP(D17,اللجان,4))</f>
        <v>1</v>
      </c>
      <c r="I17" s="3">
        <v>9</v>
      </c>
      <c r="J17" s="3">
        <f t="shared" si="1"/>
        <v>175</v>
      </c>
      <c r="K17" s="9">
        <f t="shared" si="0"/>
        <v>174</v>
      </c>
      <c r="L17" s="20"/>
      <c r="M17" s="3"/>
      <c r="N17" s="37"/>
    </row>
    <row r="18" spans="2:14" ht="20.25" x14ac:dyDescent="0.2">
      <c r="B18" s="3">
        <v>10</v>
      </c>
      <c r="C18" s="10" t="s">
        <v>31</v>
      </c>
      <c r="D18" s="7">
        <v>109</v>
      </c>
      <c r="E18" s="5"/>
      <c r="F18" s="24">
        <f>IF(D18="","",VLOOKUP(D18,اللجان,4))</f>
        <v>1</v>
      </c>
      <c r="I18" s="3">
        <v>10</v>
      </c>
      <c r="J18" s="3">
        <f t="shared" si="1"/>
        <v>175</v>
      </c>
      <c r="K18" s="9">
        <f t="shared" si="0"/>
        <v>174</v>
      </c>
      <c r="L18" s="20"/>
      <c r="M18" s="3"/>
      <c r="N18" s="37"/>
    </row>
    <row r="19" spans="2:14" ht="20.25" x14ac:dyDescent="0.2">
      <c r="B19" s="3">
        <v>11</v>
      </c>
      <c r="C19" s="10" t="s">
        <v>32</v>
      </c>
      <c r="D19" s="2">
        <v>110</v>
      </c>
      <c r="E19" s="5"/>
      <c r="F19" s="24">
        <f>IF(D19="","",VLOOKUP(D19,اللجان,4))</f>
        <v>1</v>
      </c>
      <c r="I19" s="9">
        <v>11</v>
      </c>
      <c r="J19" s="3">
        <f t="shared" si="1"/>
        <v>175</v>
      </c>
      <c r="K19" s="9">
        <f t="shared" si="0"/>
        <v>174</v>
      </c>
      <c r="L19" s="20"/>
      <c r="M19" s="3"/>
      <c r="N19" s="37"/>
    </row>
    <row r="20" spans="2:14" ht="20.25" x14ac:dyDescent="0.2">
      <c r="B20" s="3">
        <v>12</v>
      </c>
      <c r="C20" s="10" t="s">
        <v>33</v>
      </c>
      <c r="D20" s="2">
        <v>111</v>
      </c>
      <c r="E20" s="5"/>
      <c r="F20" s="24">
        <f>IF(D20="","",VLOOKUP(D20,اللجان,4))</f>
        <v>1</v>
      </c>
      <c r="I20" s="3">
        <v>12</v>
      </c>
      <c r="J20" s="3">
        <f t="shared" si="1"/>
        <v>175</v>
      </c>
      <c r="K20" s="9">
        <f t="shared" si="0"/>
        <v>174</v>
      </c>
      <c r="L20" s="20"/>
      <c r="M20" s="3"/>
      <c r="N20" s="37"/>
    </row>
    <row r="21" spans="2:14" ht="20.25" x14ac:dyDescent="0.2">
      <c r="B21" s="3">
        <v>13</v>
      </c>
      <c r="C21" s="10" t="s">
        <v>34</v>
      </c>
      <c r="D21" s="7">
        <v>112</v>
      </c>
      <c r="E21" s="5"/>
      <c r="F21" s="24">
        <f>IF(D21="","",VLOOKUP(D21,اللجان,4))</f>
        <v>1</v>
      </c>
      <c r="I21" s="3">
        <v>13</v>
      </c>
      <c r="J21" s="3">
        <f t="shared" si="1"/>
        <v>175</v>
      </c>
      <c r="K21" s="9">
        <f t="shared" si="0"/>
        <v>174</v>
      </c>
      <c r="L21" s="20"/>
      <c r="M21" s="3"/>
      <c r="N21" s="37"/>
    </row>
    <row r="22" spans="2:14" ht="20.25" x14ac:dyDescent="0.2">
      <c r="B22" s="3">
        <v>14</v>
      </c>
      <c r="C22" s="10" t="s">
        <v>35</v>
      </c>
      <c r="D22" s="2">
        <v>113</v>
      </c>
      <c r="E22" s="5"/>
      <c r="F22" s="24">
        <f>IF(D22="","",VLOOKUP(D22,اللجان,4))</f>
        <v>1</v>
      </c>
      <c r="I22" s="3">
        <v>14</v>
      </c>
      <c r="J22" s="3">
        <f t="shared" si="1"/>
        <v>175</v>
      </c>
      <c r="K22" s="9">
        <f t="shared" si="0"/>
        <v>174</v>
      </c>
      <c r="L22" s="20"/>
      <c r="M22" s="3"/>
      <c r="N22" s="37"/>
    </row>
    <row r="23" spans="2:14" ht="20.25" x14ac:dyDescent="0.2">
      <c r="B23" s="3">
        <v>15</v>
      </c>
      <c r="C23" s="10" t="s">
        <v>36</v>
      </c>
      <c r="D23" s="2">
        <v>114</v>
      </c>
      <c r="E23" s="5"/>
      <c r="F23" s="24">
        <f>IF(D23="","",VLOOKUP(D23,اللجان,4))</f>
        <v>1</v>
      </c>
      <c r="I23" s="3">
        <v>15</v>
      </c>
      <c r="J23" s="3">
        <f t="shared" si="1"/>
        <v>175</v>
      </c>
      <c r="K23" s="9">
        <f t="shared" si="0"/>
        <v>174</v>
      </c>
      <c r="L23" s="20"/>
      <c r="M23" s="3"/>
      <c r="N23" s="37"/>
    </row>
    <row r="24" spans="2:14" ht="20.25" x14ac:dyDescent="0.2">
      <c r="B24" s="3">
        <v>16</v>
      </c>
      <c r="C24" s="10" t="s">
        <v>37</v>
      </c>
      <c r="D24" s="7">
        <v>115</v>
      </c>
      <c r="E24" s="5"/>
      <c r="F24" s="24">
        <f>IF(D24="","",VLOOKUP(D24,اللجان,4))</f>
        <v>1</v>
      </c>
      <c r="I24" s="9">
        <v>16</v>
      </c>
      <c r="J24" s="3">
        <f t="shared" si="1"/>
        <v>175</v>
      </c>
      <c r="K24" s="9">
        <f t="shared" si="0"/>
        <v>174</v>
      </c>
      <c r="L24" s="20"/>
      <c r="M24" s="3"/>
      <c r="N24" s="37"/>
    </row>
    <row r="25" spans="2:14" ht="20.25" x14ac:dyDescent="0.2">
      <c r="B25" s="3">
        <v>17</v>
      </c>
      <c r="C25" s="10" t="s">
        <v>38</v>
      </c>
      <c r="D25" s="2">
        <v>116</v>
      </c>
      <c r="E25" s="5"/>
      <c r="F25" s="24">
        <f>IF(D25="","",VLOOKUP(D25,اللجان,4))</f>
        <v>1</v>
      </c>
      <c r="I25" s="3">
        <v>17</v>
      </c>
      <c r="J25" s="3">
        <f t="shared" si="1"/>
        <v>175</v>
      </c>
      <c r="K25" s="9">
        <f t="shared" si="0"/>
        <v>174</v>
      </c>
      <c r="L25" s="20"/>
      <c r="M25" s="3"/>
      <c r="N25" s="37"/>
    </row>
    <row r="26" spans="2:14" ht="20.25" x14ac:dyDescent="0.2">
      <c r="B26" s="3">
        <v>18</v>
      </c>
      <c r="C26" s="10" t="s">
        <v>39</v>
      </c>
      <c r="D26" s="2">
        <v>117</v>
      </c>
      <c r="E26" s="5"/>
      <c r="F26" s="24">
        <f>IF(D26="","",VLOOKUP(D26,اللجان,4))</f>
        <v>2</v>
      </c>
      <c r="I26" s="3">
        <v>18</v>
      </c>
      <c r="J26" s="3">
        <f t="shared" si="1"/>
        <v>175</v>
      </c>
      <c r="K26" s="9">
        <f t="shared" si="0"/>
        <v>174</v>
      </c>
      <c r="L26" s="20"/>
      <c r="M26" s="3"/>
      <c r="N26" s="37"/>
    </row>
    <row r="27" spans="2:14" ht="20.25" x14ac:dyDescent="0.2">
      <c r="B27" s="3">
        <v>19</v>
      </c>
      <c r="C27" s="10" t="s">
        <v>40</v>
      </c>
      <c r="D27" s="7">
        <v>118</v>
      </c>
      <c r="E27" s="5"/>
      <c r="F27" s="24">
        <f>IF(D27="","",VLOOKUP(D27,اللجان,4))</f>
        <v>2</v>
      </c>
      <c r="I27" s="3">
        <v>19</v>
      </c>
      <c r="J27" s="3">
        <f t="shared" si="1"/>
        <v>175</v>
      </c>
      <c r="K27" s="9">
        <f t="shared" si="0"/>
        <v>174</v>
      </c>
      <c r="L27" s="20"/>
      <c r="M27" s="3"/>
      <c r="N27" s="37"/>
    </row>
    <row r="28" spans="2:14" ht="20.25" x14ac:dyDescent="0.2">
      <c r="B28" s="3">
        <v>20</v>
      </c>
      <c r="C28" s="10" t="s">
        <v>41</v>
      </c>
      <c r="D28" s="2">
        <v>119</v>
      </c>
      <c r="E28" s="5"/>
      <c r="F28" s="24">
        <f>IF(D28="","",VLOOKUP(D28,اللجان,4))</f>
        <v>2</v>
      </c>
      <c r="I28" s="3">
        <v>20</v>
      </c>
      <c r="J28" s="3">
        <f t="shared" si="1"/>
        <v>175</v>
      </c>
      <c r="K28" s="9">
        <f t="shared" si="0"/>
        <v>174</v>
      </c>
      <c r="L28" s="20"/>
      <c r="M28" s="3"/>
      <c r="N28" s="37"/>
    </row>
    <row r="29" spans="2:14" ht="20.25" x14ac:dyDescent="0.2">
      <c r="B29" s="3">
        <v>21</v>
      </c>
      <c r="C29" s="10" t="s">
        <v>42</v>
      </c>
      <c r="D29" s="2">
        <v>120</v>
      </c>
      <c r="E29" s="5"/>
      <c r="F29" s="24">
        <f>IF(D29="","",VLOOKUP(D29,اللجان,4))</f>
        <v>2</v>
      </c>
      <c r="I29" s="9">
        <v>21</v>
      </c>
      <c r="J29" s="3">
        <f t="shared" si="1"/>
        <v>175</v>
      </c>
      <c r="K29" s="9">
        <f t="shared" si="0"/>
        <v>174</v>
      </c>
      <c r="L29" s="20"/>
      <c r="M29" s="3"/>
      <c r="N29" s="37"/>
    </row>
    <row r="30" spans="2:14" ht="20.25" x14ac:dyDescent="0.2">
      <c r="B30" s="3">
        <v>22</v>
      </c>
      <c r="C30" s="10" t="s">
        <v>43</v>
      </c>
      <c r="D30" s="7">
        <v>121</v>
      </c>
      <c r="E30" s="5"/>
      <c r="F30" s="24">
        <f>IF(D30="","",VLOOKUP(D30,اللجان,4))</f>
        <v>2</v>
      </c>
      <c r="I30" s="3">
        <v>22</v>
      </c>
      <c r="J30" s="3">
        <f t="shared" si="1"/>
        <v>175</v>
      </c>
      <c r="K30" s="9">
        <f t="shared" si="0"/>
        <v>174</v>
      </c>
      <c r="L30" s="20"/>
      <c r="M30" s="3"/>
      <c r="N30" s="37"/>
    </row>
    <row r="31" spans="2:14" ht="20.25" x14ac:dyDescent="0.2">
      <c r="B31" s="3">
        <v>23</v>
      </c>
      <c r="C31" s="10" t="s">
        <v>44</v>
      </c>
      <c r="D31" s="2">
        <v>122</v>
      </c>
      <c r="E31" s="5"/>
      <c r="F31" s="24">
        <f>IF(D31="","",VLOOKUP(D31,اللجان,4))</f>
        <v>2</v>
      </c>
      <c r="I31" s="6"/>
      <c r="J31" s="3" t="str">
        <f t="shared" si="1"/>
        <v/>
      </c>
      <c r="K31" s="9" t="str">
        <f t="shared" si="0"/>
        <v/>
      </c>
      <c r="L31" s="20"/>
      <c r="M31" s="3"/>
      <c r="N31" s="37"/>
    </row>
    <row r="32" spans="2:14" ht="21" thickBot="1" x14ac:dyDescent="0.25">
      <c r="B32" s="3">
        <v>24</v>
      </c>
      <c r="C32" s="10" t="s">
        <v>45</v>
      </c>
      <c r="D32" s="2">
        <v>123</v>
      </c>
      <c r="E32" s="5"/>
      <c r="F32" s="24">
        <f>IF(D32="","",VLOOKUP(D32,اللجان,4))</f>
        <v>2</v>
      </c>
      <c r="I32" s="16"/>
      <c r="J32" s="12" t="str">
        <f t="shared" si="1"/>
        <v/>
      </c>
      <c r="K32" s="12" t="str">
        <f t="shared" si="0"/>
        <v/>
      </c>
      <c r="L32" s="21"/>
      <c r="M32" s="12"/>
      <c r="N32" s="38"/>
    </row>
    <row r="33" spans="2:6" ht="20.25" x14ac:dyDescent="0.2">
      <c r="B33" s="3">
        <v>25</v>
      </c>
      <c r="C33" s="10" t="s">
        <v>46</v>
      </c>
      <c r="D33" s="7">
        <v>124</v>
      </c>
      <c r="E33" s="5"/>
      <c r="F33" s="24">
        <f>IF(D33="","",VLOOKUP(D33,اللجان,4))</f>
        <v>2</v>
      </c>
    </row>
    <row r="34" spans="2:6" ht="20.25" x14ac:dyDescent="0.2">
      <c r="B34" s="3">
        <v>26</v>
      </c>
      <c r="C34" s="10" t="s">
        <v>47</v>
      </c>
      <c r="D34" s="2">
        <v>125</v>
      </c>
      <c r="E34" s="5"/>
      <c r="F34" s="24">
        <f>IF(D34="","",VLOOKUP(D34,اللجان,4))</f>
        <v>2</v>
      </c>
    </row>
    <row r="35" spans="2:6" ht="20.25" x14ac:dyDescent="0.2">
      <c r="B35" s="3">
        <v>27</v>
      </c>
      <c r="C35" s="10" t="s">
        <v>48</v>
      </c>
      <c r="D35" s="2">
        <v>126</v>
      </c>
      <c r="E35" s="5"/>
      <c r="F35" s="24">
        <f>IF(D35="","",VLOOKUP(D35,اللجان,4))</f>
        <v>2</v>
      </c>
    </row>
    <row r="36" spans="2:6" ht="20.25" x14ac:dyDescent="0.2">
      <c r="B36" s="3">
        <v>28</v>
      </c>
      <c r="C36" s="10" t="s">
        <v>49</v>
      </c>
      <c r="D36" s="7">
        <v>127</v>
      </c>
      <c r="E36" s="5"/>
      <c r="F36" s="24">
        <f>IF(D36="","",VLOOKUP(D36,اللجان,4))</f>
        <v>2</v>
      </c>
    </row>
    <row r="37" spans="2:6" ht="20.25" x14ac:dyDescent="0.2">
      <c r="B37" s="3">
        <v>29</v>
      </c>
      <c r="C37" s="10" t="s">
        <v>50</v>
      </c>
      <c r="D37" s="2">
        <v>128</v>
      </c>
      <c r="E37" s="5"/>
      <c r="F37" s="24">
        <f>IF(D37="","",VLOOKUP(D37,اللجان,4))</f>
        <v>2</v>
      </c>
    </row>
    <row r="38" spans="2:6" ht="20.25" x14ac:dyDescent="0.2">
      <c r="B38" s="3">
        <v>30</v>
      </c>
      <c r="C38" s="10" t="s">
        <v>51</v>
      </c>
      <c r="D38" s="2">
        <v>129</v>
      </c>
      <c r="E38" s="5"/>
      <c r="F38" s="24">
        <f>IF(D38="","",VLOOKUP(D38,اللجان,4))</f>
        <v>2</v>
      </c>
    </row>
    <row r="39" spans="2:6" ht="20.25" x14ac:dyDescent="0.2">
      <c r="B39" s="3">
        <v>31</v>
      </c>
      <c r="C39" s="10" t="s">
        <v>52</v>
      </c>
      <c r="D39" s="7">
        <v>130</v>
      </c>
      <c r="E39" s="5"/>
      <c r="F39" s="24">
        <f>IF(D39="","",VLOOKUP(D39,اللجان,4))</f>
        <v>2</v>
      </c>
    </row>
    <row r="40" spans="2:6" ht="20.25" x14ac:dyDescent="0.2">
      <c r="B40" s="3">
        <v>32</v>
      </c>
      <c r="C40" s="10" t="s">
        <v>53</v>
      </c>
      <c r="D40" s="2">
        <v>131</v>
      </c>
      <c r="E40" s="5"/>
      <c r="F40" s="24">
        <f>IF(D40="","",VLOOKUP(D40,اللجان,4))</f>
        <v>2</v>
      </c>
    </row>
    <row r="41" spans="2:6" ht="20.25" x14ac:dyDescent="0.2">
      <c r="B41" s="3">
        <v>33</v>
      </c>
      <c r="C41" s="10" t="s">
        <v>54</v>
      </c>
      <c r="D41" s="2">
        <v>132</v>
      </c>
      <c r="E41" s="5"/>
      <c r="F41" s="24">
        <f>IF(D41="","",VLOOKUP(D41,اللجان,4))</f>
        <v>2</v>
      </c>
    </row>
    <row r="42" spans="2:6" ht="20.25" x14ac:dyDescent="0.2">
      <c r="B42" s="3">
        <v>34</v>
      </c>
      <c r="C42" s="10" t="s">
        <v>55</v>
      </c>
      <c r="D42" s="7">
        <v>133</v>
      </c>
      <c r="E42" s="5"/>
      <c r="F42" s="24">
        <f>IF(D42="","",VLOOKUP(D42,اللجان,4))</f>
        <v>2</v>
      </c>
    </row>
    <row r="43" spans="2:6" ht="20.25" x14ac:dyDescent="0.2">
      <c r="B43" s="3">
        <v>35</v>
      </c>
      <c r="C43" s="10" t="s">
        <v>56</v>
      </c>
      <c r="D43" s="2">
        <v>134</v>
      </c>
      <c r="E43" s="5"/>
      <c r="F43" s="24">
        <f>IF(D43="","",VLOOKUP(D43,اللجان,4))</f>
        <v>2</v>
      </c>
    </row>
    <row r="44" spans="2:6" ht="20.25" x14ac:dyDescent="0.2">
      <c r="B44" s="3">
        <v>36</v>
      </c>
      <c r="C44" s="10" t="s">
        <v>57</v>
      </c>
      <c r="D44" s="2">
        <v>135</v>
      </c>
      <c r="E44" s="5"/>
      <c r="F44" s="24">
        <f>IF(D44="","",VLOOKUP(D44,اللجان,4))</f>
        <v>3</v>
      </c>
    </row>
    <row r="45" spans="2:6" ht="20.25" x14ac:dyDescent="0.2">
      <c r="B45" s="3">
        <v>37</v>
      </c>
      <c r="C45" s="10" t="s">
        <v>58</v>
      </c>
      <c r="D45" s="7">
        <v>136</v>
      </c>
      <c r="E45" s="5"/>
      <c r="F45" s="24">
        <f>IF(D45="","",VLOOKUP(D45,اللجان,4))</f>
        <v>3</v>
      </c>
    </row>
    <row r="46" spans="2:6" ht="20.25" x14ac:dyDescent="0.2">
      <c r="B46" s="3">
        <v>38</v>
      </c>
      <c r="C46" s="10" t="s">
        <v>59</v>
      </c>
      <c r="D46" s="2">
        <v>137</v>
      </c>
      <c r="E46" s="5"/>
      <c r="F46" s="24">
        <f>IF(D46="","",VLOOKUP(D46,اللجان,4))</f>
        <v>3</v>
      </c>
    </row>
    <row r="47" spans="2:6" ht="20.25" x14ac:dyDescent="0.2">
      <c r="B47" s="3">
        <v>39</v>
      </c>
      <c r="C47" s="10" t="s">
        <v>60</v>
      </c>
      <c r="D47" s="2">
        <v>138</v>
      </c>
      <c r="E47" s="5"/>
      <c r="F47" s="24">
        <f>IF(D47="","",VLOOKUP(D47,اللجان,4))</f>
        <v>3</v>
      </c>
    </row>
    <row r="48" spans="2:6" ht="20.25" x14ac:dyDescent="0.2">
      <c r="B48" s="3">
        <v>40</v>
      </c>
      <c r="C48" s="10" t="s">
        <v>61</v>
      </c>
      <c r="D48" s="7">
        <v>139</v>
      </c>
      <c r="E48" s="5"/>
      <c r="F48" s="24">
        <f>IF(D48="","",VLOOKUP(D48,اللجان,4))</f>
        <v>3</v>
      </c>
    </row>
    <row r="49" spans="2:6" ht="20.25" x14ac:dyDescent="0.2">
      <c r="B49" s="3">
        <v>41</v>
      </c>
      <c r="C49" s="10" t="s">
        <v>62</v>
      </c>
      <c r="D49" s="2">
        <v>140</v>
      </c>
      <c r="E49" s="5"/>
      <c r="F49" s="24">
        <f>IF(D49="","",VLOOKUP(D49,اللجان,4))</f>
        <v>3</v>
      </c>
    </row>
    <row r="50" spans="2:6" ht="20.25" x14ac:dyDescent="0.2">
      <c r="B50" s="3">
        <v>42</v>
      </c>
      <c r="C50" s="10" t="s">
        <v>63</v>
      </c>
      <c r="D50" s="2">
        <v>141</v>
      </c>
      <c r="E50" s="5"/>
      <c r="F50" s="24">
        <f>IF(D50="","",VLOOKUP(D50,اللجان,4))</f>
        <v>3</v>
      </c>
    </row>
    <row r="51" spans="2:6" ht="20.25" x14ac:dyDescent="0.2">
      <c r="B51" s="3">
        <v>43</v>
      </c>
      <c r="C51" s="10" t="s">
        <v>64</v>
      </c>
      <c r="D51" s="7">
        <v>142</v>
      </c>
      <c r="E51" s="5"/>
      <c r="F51" s="24">
        <f>IF(D51="","",VLOOKUP(D51,اللجان,4))</f>
        <v>3</v>
      </c>
    </row>
    <row r="52" spans="2:6" ht="20.25" x14ac:dyDescent="0.2">
      <c r="B52" s="3">
        <v>44</v>
      </c>
      <c r="C52" s="10" t="s">
        <v>74</v>
      </c>
      <c r="D52" s="2">
        <v>143</v>
      </c>
      <c r="E52" s="5"/>
      <c r="F52" s="24">
        <f>IF(D52="","",VLOOKUP(D52,اللجان,4))</f>
        <v>3</v>
      </c>
    </row>
    <row r="53" spans="2:6" ht="20.25" x14ac:dyDescent="0.2">
      <c r="B53" s="3">
        <v>45</v>
      </c>
      <c r="C53" s="10" t="s">
        <v>75</v>
      </c>
      <c r="D53" s="2">
        <v>144</v>
      </c>
      <c r="E53" s="5"/>
      <c r="F53" s="24">
        <f>IF(D53="","",VLOOKUP(D53,اللجان,4))</f>
        <v>3</v>
      </c>
    </row>
    <row r="54" spans="2:6" ht="20.25" x14ac:dyDescent="0.2">
      <c r="B54" s="3">
        <v>46</v>
      </c>
      <c r="C54" s="10" t="s">
        <v>76</v>
      </c>
      <c r="D54" s="7">
        <v>145</v>
      </c>
      <c r="E54" s="5"/>
      <c r="F54" s="24">
        <f>IF(D54="","",VLOOKUP(D54,اللجان,4))</f>
        <v>3</v>
      </c>
    </row>
    <row r="55" spans="2:6" ht="20.25" x14ac:dyDescent="0.2">
      <c r="B55" s="3">
        <v>47</v>
      </c>
      <c r="C55" s="10" t="s">
        <v>77</v>
      </c>
      <c r="D55" s="2">
        <v>146</v>
      </c>
      <c r="E55" s="5"/>
      <c r="F55" s="24">
        <f>IF(D55="","",VLOOKUP(D55,اللجان,4))</f>
        <v>3</v>
      </c>
    </row>
    <row r="56" spans="2:6" ht="20.25" x14ac:dyDescent="0.2">
      <c r="B56" s="3">
        <v>48</v>
      </c>
      <c r="C56" s="10" t="s">
        <v>78</v>
      </c>
      <c r="D56" s="2">
        <v>147</v>
      </c>
      <c r="E56" s="5"/>
      <c r="F56" s="24">
        <f>IF(D56="","",VLOOKUP(D56,اللجان,4))</f>
        <v>3</v>
      </c>
    </row>
    <row r="57" spans="2:6" ht="20.25" x14ac:dyDescent="0.2">
      <c r="B57" s="3">
        <v>49</v>
      </c>
      <c r="C57" s="10" t="s">
        <v>79</v>
      </c>
      <c r="D57" s="7">
        <v>148</v>
      </c>
      <c r="E57" s="5"/>
      <c r="F57" s="24">
        <f>IF(D57="","",VLOOKUP(D57,اللجان,4))</f>
        <v>3</v>
      </c>
    </row>
    <row r="58" spans="2:6" ht="20.25" x14ac:dyDescent="0.2">
      <c r="B58" s="3">
        <v>50</v>
      </c>
      <c r="C58" s="10" t="s">
        <v>80</v>
      </c>
      <c r="D58" s="2">
        <v>149</v>
      </c>
      <c r="E58" s="5"/>
      <c r="F58" s="24">
        <f>IF(D58="","",VLOOKUP(D58,اللجان,4))</f>
        <v>3</v>
      </c>
    </row>
    <row r="59" spans="2:6" ht="20.25" x14ac:dyDescent="0.2">
      <c r="B59" s="3">
        <v>51</v>
      </c>
      <c r="C59" s="10" t="s">
        <v>81</v>
      </c>
      <c r="D59" s="2">
        <v>150</v>
      </c>
      <c r="E59" s="5"/>
      <c r="F59" s="24">
        <f>IF(D59="","",VLOOKUP(D59,اللجان,4))</f>
        <v>3</v>
      </c>
    </row>
    <row r="60" spans="2:6" ht="20.25" x14ac:dyDescent="0.2">
      <c r="B60" s="3">
        <v>52</v>
      </c>
      <c r="C60" s="10" t="s">
        <v>82</v>
      </c>
      <c r="D60" s="7">
        <v>151</v>
      </c>
      <c r="E60" s="5"/>
      <c r="F60" s="24">
        <f>IF(D60="","",VLOOKUP(D60,اللجان,4))</f>
        <v>3</v>
      </c>
    </row>
    <row r="61" spans="2:6" ht="20.25" x14ac:dyDescent="0.2">
      <c r="B61" s="3">
        <v>53</v>
      </c>
      <c r="C61" s="10" t="s">
        <v>83</v>
      </c>
      <c r="D61" s="2">
        <v>152</v>
      </c>
      <c r="E61" s="5"/>
      <c r="F61" s="24">
        <f>IF(D61="","",VLOOKUP(D61,اللجان,4))</f>
        <v>3</v>
      </c>
    </row>
    <row r="62" spans="2:6" ht="20.25" x14ac:dyDescent="0.2">
      <c r="B62" s="3">
        <v>54</v>
      </c>
      <c r="C62" s="10" t="s">
        <v>84</v>
      </c>
      <c r="D62" s="2">
        <v>153</v>
      </c>
      <c r="E62" s="5"/>
      <c r="F62" s="24">
        <f>IF(D62="","",VLOOKUP(D62,اللجان,4))</f>
        <v>3</v>
      </c>
    </row>
    <row r="63" spans="2:6" ht="20.25" x14ac:dyDescent="0.2">
      <c r="B63" s="3">
        <v>55</v>
      </c>
      <c r="C63" s="10" t="s">
        <v>85</v>
      </c>
      <c r="D63" s="7">
        <v>154</v>
      </c>
      <c r="E63" s="5"/>
      <c r="F63" s="24">
        <f>IF(D63="","",VLOOKUP(D63,اللجان,4))</f>
        <v>3</v>
      </c>
    </row>
    <row r="64" spans="2:6" ht="20.25" x14ac:dyDescent="0.2">
      <c r="B64" s="3">
        <v>56</v>
      </c>
      <c r="C64" s="10" t="s">
        <v>86</v>
      </c>
      <c r="D64" s="2">
        <v>155</v>
      </c>
      <c r="E64" s="5"/>
      <c r="F64" s="24">
        <f>IF(D64="","",VLOOKUP(D64,اللجان,4))</f>
        <v>3</v>
      </c>
    </row>
    <row r="65" spans="2:6" ht="20.25" x14ac:dyDescent="0.2">
      <c r="B65" s="3">
        <v>57</v>
      </c>
      <c r="C65" s="10" t="s">
        <v>87</v>
      </c>
      <c r="D65" s="2"/>
      <c r="E65" s="5"/>
      <c r="F65" s="24" t="str">
        <f>IF(D65="","",VLOOKUP(D65,اللجان,4))</f>
        <v/>
      </c>
    </row>
    <row r="66" spans="2:6" ht="20.25" x14ac:dyDescent="0.2">
      <c r="B66" s="3">
        <v>58</v>
      </c>
      <c r="C66" s="10" t="s">
        <v>88</v>
      </c>
      <c r="D66" s="2"/>
      <c r="E66" s="5"/>
      <c r="F66" s="24" t="str">
        <f>IF(D66="","",VLOOKUP(D66,اللجان,4))</f>
        <v/>
      </c>
    </row>
    <row r="67" spans="2:6" ht="20.25" x14ac:dyDescent="0.2">
      <c r="B67" s="3">
        <v>59</v>
      </c>
      <c r="C67" s="10" t="s">
        <v>89</v>
      </c>
      <c r="D67" s="2"/>
      <c r="E67" s="5"/>
      <c r="F67" s="24" t="str">
        <f>IF(D67="","",VLOOKUP(D67,اللجان,4))</f>
        <v/>
      </c>
    </row>
    <row r="68" spans="2:6" ht="20.25" x14ac:dyDescent="0.2">
      <c r="B68" s="3">
        <v>60</v>
      </c>
      <c r="C68" s="10" t="s">
        <v>90</v>
      </c>
      <c r="D68" s="2"/>
      <c r="E68" s="5"/>
      <c r="F68" s="24" t="str">
        <f>IF(D68="","",VLOOKUP(D68,اللجان,4))</f>
        <v/>
      </c>
    </row>
    <row r="69" spans="2:6" ht="20.25" x14ac:dyDescent="0.2">
      <c r="B69" s="3">
        <v>61</v>
      </c>
      <c r="C69" s="10" t="s">
        <v>91</v>
      </c>
      <c r="D69" s="2"/>
      <c r="E69" s="5"/>
      <c r="F69" s="24" t="str">
        <f>IF(D69="","",VLOOKUP(D69,اللجان,4))</f>
        <v/>
      </c>
    </row>
    <row r="70" spans="2:6" ht="20.25" x14ac:dyDescent="0.2">
      <c r="B70" s="3">
        <v>62</v>
      </c>
      <c r="C70" s="10" t="s">
        <v>92</v>
      </c>
      <c r="D70" s="2"/>
      <c r="E70" s="5"/>
      <c r="F70" s="24" t="str">
        <f>IF(D70="","",VLOOKUP(D70,اللجان,4))</f>
        <v/>
      </c>
    </row>
    <row r="71" spans="2:6" ht="20.25" x14ac:dyDescent="0.2">
      <c r="B71" s="3">
        <v>63</v>
      </c>
      <c r="C71" s="10" t="s">
        <v>93</v>
      </c>
      <c r="D71" s="2"/>
      <c r="E71" s="5"/>
      <c r="F71" s="24" t="str">
        <f>IF(D71="","",VLOOKUP(D71,اللجان,4))</f>
        <v/>
      </c>
    </row>
    <row r="72" spans="2:6" ht="20.25" x14ac:dyDescent="0.2">
      <c r="B72" s="3">
        <v>64</v>
      </c>
      <c r="C72" s="10" t="s">
        <v>94</v>
      </c>
      <c r="D72" s="2"/>
      <c r="E72" s="5"/>
      <c r="F72" s="24" t="str">
        <f>IF(D72="","",VLOOKUP(D72,اللجان,4))</f>
        <v/>
      </c>
    </row>
    <row r="73" spans="2:6" ht="20.25" x14ac:dyDescent="0.2">
      <c r="B73" s="3">
        <v>65</v>
      </c>
      <c r="C73" s="10" t="s">
        <v>95</v>
      </c>
      <c r="D73" s="2"/>
      <c r="E73" s="5"/>
      <c r="F73" s="24" t="str">
        <f>IF(D73="","",VLOOKUP(D73,اللجان,4))</f>
        <v/>
      </c>
    </row>
    <row r="74" spans="2:6" ht="20.25" x14ac:dyDescent="0.2">
      <c r="B74" s="3">
        <v>66</v>
      </c>
      <c r="C74" s="10" t="s">
        <v>96</v>
      </c>
      <c r="D74" s="2"/>
      <c r="E74" s="5"/>
      <c r="F74" s="24" t="str">
        <f>IF(D74="","",VLOOKUP(D74,اللجان,4))</f>
        <v/>
      </c>
    </row>
    <row r="75" spans="2:6" ht="20.25" x14ac:dyDescent="0.2">
      <c r="B75" s="3">
        <v>67</v>
      </c>
      <c r="C75" s="10" t="s">
        <v>97</v>
      </c>
      <c r="D75" s="2"/>
      <c r="E75" s="5"/>
      <c r="F75" s="24" t="str">
        <f>IF(D75="","",VLOOKUP(D75,اللجان,4))</f>
        <v/>
      </c>
    </row>
    <row r="76" spans="2:6" ht="20.25" x14ac:dyDescent="0.2">
      <c r="B76" s="3">
        <v>68</v>
      </c>
      <c r="C76" s="10" t="s">
        <v>98</v>
      </c>
      <c r="D76" s="2"/>
      <c r="E76" s="5"/>
      <c r="F76" s="24" t="str">
        <f>IF(D76="","",VLOOKUP(D76,اللجان,4))</f>
        <v/>
      </c>
    </row>
    <row r="77" spans="2:6" ht="20.25" x14ac:dyDescent="0.2">
      <c r="B77" s="3">
        <v>69</v>
      </c>
      <c r="C77" s="10" t="s">
        <v>99</v>
      </c>
      <c r="D77" s="2"/>
      <c r="E77" s="5"/>
      <c r="F77" s="24" t="str">
        <f>IF(D77="","",VLOOKUP(D77,اللجان,4))</f>
        <v/>
      </c>
    </row>
    <row r="78" spans="2:6" ht="20.25" x14ac:dyDescent="0.2">
      <c r="B78" s="3">
        <v>70</v>
      </c>
      <c r="C78" s="10" t="s">
        <v>100</v>
      </c>
      <c r="D78" s="2"/>
      <c r="E78" s="5"/>
      <c r="F78" s="24" t="str">
        <f>IF(D78="","",VLOOKUP(D78,اللجان,4))</f>
        <v/>
      </c>
    </row>
    <row r="79" spans="2:6" ht="20.25" x14ac:dyDescent="0.2">
      <c r="B79" s="3">
        <v>71</v>
      </c>
      <c r="C79" s="10" t="s">
        <v>101</v>
      </c>
      <c r="D79" s="2"/>
      <c r="E79" s="5"/>
      <c r="F79" s="24" t="str">
        <f>IF(D79="","",VLOOKUP(D79,اللجان,4))</f>
        <v/>
      </c>
    </row>
    <row r="80" spans="2:6" ht="20.25" x14ac:dyDescent="0.2">
      <c r="B80" s="3">
        <v>72</v>
      </c>
      <c r="C80" s="10" t="s">
        <v>102</v>
      </c>
      <c r="D80" s="2"/>
      <c r="E80" s="5"/>
      <c r="F80" s="24" t="str">
        <f>IF(D80="","",VLOOKUP(D80,اللجان,4))</f>
        <v/>
      </c>
    </row>
    <row r="81" spans="2:6" ht="20.25" x14ac:dyDescent="0.2">
      <c r="B81" s="3">
        <v>73</v>
      </c>
      <c r="C81" s="10" t="s">
        <v>103</v>
      </c>
      <c r="D81" s="2"/>
      <c r="E81" s="5"/>
      <c r="F81" s="24" t="str">
        <f>IF(D81="","",VLOOKUP(D81,اللجان,4))</f>
        <v/>
      </c>
    </row>
    <row r="82" spans="2:6" ht="20.25" x14ac:dyDescent="0.2">
      <c r="B82" s="3">
        <v>74</v>
      </c>
      <c r="C82" s="10" t="s">
        <v>104</v>
      </c>
      <c r="D82" s="2"/>
      <c r="E82" s="5"/>
      <c r="F82" s="24" t="str">
        <f>IF(D82="","",VLOOKUP(D82,اللجان,4))</f>
        <v/>
      </c>
    </row>
    <row r="83" spans="2:6" ht="20.25" x14ac:dyDescent="0.2">
      <c r="B83" s="3">
        <v>75</v>
      </c>
      <c r="C83" s="10" t="s">
        <v>105</v>
      </c>
      <c r="D83" s="2"/>
      <c r="E83" s="5"/>
      <c r="F83" s="24" t="str">
        <f>IF(D83="","",VLOOKUP(D83,اللجان,4))</f>
        <v/>
      </c>
    </row>
    <row r="84" spans="2:6" ht="20.25" x14ac:dyDescent="0.2">
      <c r="B84" s="3">
        <v>76</v>
      </c>
      <c r="C84" s="10" t="s">
        <v>106</v>
      </c>
      <c r="D84" s="2"/>
      <c r="E84" s="5"/>
      <c r="F84" s="24" t="str">
        <f>IF(D84="","",VLOOKUP(D84,اللجان,4))</f>
        <v/>
      </c>
    </row>
    <row r="85" spans="2:6" ht="20.25" x14ac:dyDescent="0.2">
      <c r="B85" s="3">
        <v>77</v>
      </c>
      <c r="C85" s="10" t="s">
        <v>107</v>
      </c>
      <c r="D85" s="2"/>
      <c r="E85" s="5"/>
      <c r="F85" s="24" t="str">
        <f>IF(D85="","",VLOOKUP(D85,اللجان,4))</f>
        <v/>
      </c>
    </row>
    <row r="86" spans="2:6" ht="20.25" x14ac:dyDescent="0.2">
      <c r="B86" s="3">
        <v>78</v>
      </c>
      <c r="C86" s="10" t="s">
        <v>108</v>
      </c>
      <c r="D86" s="2"/>
      <c r="E86" s="5"/>
      <c r="F86" s="24" t="str">
        <f>IF(D86="","",VLOOKUP(D86,اللجان,4))</f>
        <v/>
      </c>
    </row>
    <row r="87" spans="2:6" ht="20.25" x14ac:dyDescent="0.2">
      <c r="B87" s="3">
        <v>79</v>
      </c>
      <c r="C87" s="10" t="s">
        <v>109</v>
      </c>
      <c r="D87" s="2"/>
      <c r="E87" s="5"/>
      <c r="F87" s="24" t="str">
        <f>IF(D87="","",VLOOKUP(D87,اللجان,4))</f>
        <v/>
      </c>
    </row>
    <row r="88" spans="2:6" ht="20.25" x14ac:dyDescent="0.2">
      <c r="B88" s="3">
        <v>80</v>
      </c>
      <c r="C88" s="10" t="s">
        <v>110</v>
      </c>
      <c r="D88" s="2"/>
      <c r="E88" s="5"/>
      <c r="F88" s="24" t="str">
        <f>IF(D88="","",VLOOKUP(D88,اللجان,4))</f>
        <v/>
      </c>
    </row>
    <row r="89" spans="2:6" ht="20.25" x14ac:dyDescent="0.2">
      <c r="B89" s="3">
        <v>81</v>
      </c>
      <c r="C89" s="10" t="s">
        <v>111</v>
      </c>
      <c r="D89" s="2"/>
      <c r="E89" s="5"/>
      <c r="F89" s="24" t="str">
        <f>IF(D89="","",VLOOKUP(D89,اللجان,4))</f>
        <v/>
      </c>
    </row>
    <row r="90" spans="2:6" ht="20.25" x14ac:dyDescent="0.2">
      <c r="B90" s="3">
        <v>82</v>
      </c>
      <c r="C90" s="10" t="s">
        <v>112</v>
      </c>
      <c r="D90" s="2"/>
      <c r="E90" s="5"/>
      <c r="F90" s="24" t="str">
        <f>IF(D90="","",VLOOKUP(D90,اللجان,4))</f>
        <v/>
      </c>
    </row>
    <row r="91" spans="2:6" ht="20.25" x14ac:dyDescent="0.2">
      <c r="B91" s="3">
        <v>83</v>
      </c>
      <c r="C91" s="10" t="s">
        <v>113</v>
      </c>
      <c r="D91" s="2"/>
      <c r="E91" s="5"/>
      <c r="F91" s="24" t="str">
        <f>IF(D91="","",VLOOKUP(D91,اللجان,4))</f>
        <v/>
      </c>
    </row>
    <row r="92" spans="2:6" ht="20.25" x14ac:dyDescent="0.2">
      <c r="B92" s="3">
        <v>84</v>
      </c>
      <c r="C92" s="10" t="s">
        <v>114</v>
      </c>
      <c r="D92" s="2"/>
      <c r="E92" s="5"/>
      <c r="F92" s="24" t="str">
        <f>IF(D92="","",VLOOKUP(D92,اللجان,4))</f>
        <v/>
      </c>
    </row>
    <row r="93" spans="2:6" ht="20.25" x14ac:dyDescent="0.2">
      <c r="B93" s="3">
        <v>85</v>
      </c>
      <c r="C93" s="10" t="s">
        <v>115</v>
      </c>
      <c r="D93" s="2"/>
      <c r="E93" s="5"/>
      <c r="F93" s="24" t="str">
        <f>IF(D93="","",VLOOKUP(D93,اللجان,4))</f>
        <v/>
      </c>
    </row>
    <row r="94" spans="2:6" ht="20.25" x14ac:dyDescent="0.2">
      <c r="B94" s="3">
        <v>86</v>
      </c>
      <c r="C94" s="10" t="s">
        <v>116</v>
      </c>
      <c r="D94" s="2"/>
      <c r="E94" s="5"/>
      <c r="F94" s="24" t="str">
        <f>IF(D94="","",VLOOKUP(D94,اللجان,4))</f>
        <v/>
      </c>
    </row>
    <row r="95" spans="2:6" ht="20.25" x14ac:dyDescent="0.2">
      <c r="B95" s="3">
        <v>87</v>
      </c>
      <c r="C95" s="10" t="s">
        <v>117</v>
      </c>
      <c r="D95" s="2"/>
      <c r="E95" s="5"/>
      <c r="F95" s="24" t="str">
        <f>IF(D95="","",VLOOKUP(D95,اللجان,4))</f>
        <v/>
      </c>
    </row>
    <row r="96" spans="2:6" ht="20.25" x14ac:dyDescent="0.2">
      <c r="B96" s="3">
        <v>88</v>
      </c>
      <c r="C96" s="10" t="s">
        <v>118</v>
      </c>
      <c r="D96" s="2"/>
      <c r="E96" s="5"/>
      <c r="F96" s="24" t="str">
        <f>IF(D96="","",VLOOKUP(D96,اللجان,4))</f>
        <v/>
      </c>
    </row>
    <row r="97" spans="2:6" ht="20.25" x14ac:dyDescent="0.2">
      <c r="B97" s="3">
        <v>89</v>
      </c>
      <c r="C97" s="10" t="s">
        <v>119</v>
      </c>
      <c r="D97" s="2"/>
      <c r="E97" s="5"/>
      <c r="F97" s="24" t="str">
        <f>IF(D97="","",VLOOKUP(D97,اللجان,4))</f>
        <v/>
      </c>
    </row>
    <row r="98" spans="2:6" ht="20.25" x14ac:dyDescent="0.2">
      <c r="B98" s="3">
        <v>90</v>
      </c>
      <c r="C98" s="10" t="s">
        <v>120</v>
      </c>
      <c r="D98" s="2"/>
      <c r="E98" s="5"/>
      <c r="F98" s="24" t="str">
        <f>IF(D98="","",VLOOKUP(D98,اللجان,4))</f>
        <v/>
      </c>
    </row>
    <row r="99" spans="2:6" ht="20.25" x14ac:dyDescent="0.2">
      <c r="B99" s="3">
        <v>91</v>
      </c>
      <c r="C99" s="10" t="s">
        <v>121</v>
      </c>
      <c r="D99" s="2"/>
      <c r="E99" s="5"/>
      <c r="F99" s="24" t="str">
        <f>IF(D99="","",VLOOKUP(D99,اللجان,4))</f>
        <v/>
      </c>
    </row>
    <row r="100" spans="2:6" ht="20.25" x14ac:dyDescent="0.2">
      <c r="B100" s="3">
        <v>92</v>
      </c>
      <c r="C100" s="10" t="s">
        <v>122</v>
      </c>
      <c r="D100" s="2"/>
      <c r="E100" s="5"/>
      <c r="F100" s="24" t="str">
        <f>IF(D100="","",VLOOKUP(D100,اللجان,4))</f>
        <v/>
      </c>
    </row>
    <row r="101" spans="2:6" ht="20.25" x14ac:dyDescent="0.2">
      <c r="B101" s="3">
        <v>93</v>
      </c>
      <c r="C101" s="10" t="s">
        <v>123</v>
      </c>
      <c r="D101" s="2"/>
      <c r="E101" s="5"/>
      <c r="F101" s="24" t="str">
        <f>IF(D101="","",VLOOKUP(D101,اللجان,4))</f>
        <v/>
      </c>
    </row>
    <row r="102" spans="2:6" ht="20.25" x14ac:dyDescent="0.2">
      <c r="B102" s="3">
        <v>94</v>
      </c>
      <c r="C102" s="10" t="s">
        <v>124</v>
      </c>
      <c r="D102" s="2"/>
      <c r="E102" s="5"/>
      <c r="F102" s="24" t="str">
        <f>IF(D102="","",VLOOKUP(D102,اللجان,4))</f>
        <v/>
      </c>
    </row>
    <row r="103" spans="2:6" ht="20.25" x14ac:dyDescent="0.2">
      <c r="B103" s="3">
        <v>95</v>
      </c>
      <c r="C103" s="10" t="s">
        <v>125</v>
      </c>
      <c r="D103" s="2"/>
      <c r="E103" s="5"/>
      <c r="F103" s="24" t="str">
        <f>IF(D103="","",VLOOKUP(D103,اللجان,4))</f>
        <v/>
      </c>
    </row>
    <row r="104" spans="2:6" ht="20.25" x14ac:dyDescent="0.2">
      <c r="B104" s="3">
        <v>96</v>
      </c>
      <c r="C104" s="10" t="s">
        <v>126</v>
      </c>
      <c r="D104" s="2"/>
      <c r="E104" s="5"/>
      <c r="F104" s="24" t="str">
        <f>IF(D104="","",VLOOKUP(D104,اللجان,4))</f>
        <v/>
      </c>
    </row>
    <row r="105" spans="2:6" ht="20.25" x14ac:dyDescent="0.2">
      <c r="B105" s="3">
        <v>97</v>
      </c>
      <c r="C105" s="10" t="s">
        <v>127</v>
      </c>
      <c r="D105" s="2"/>
      <c r="E105" s="5"/>
      <c r="F105" s="24" t="str">
        <f>IF(D105="","",VLOOKUP(D105,اللجان,4))</f>
        <v/>
      </c>
    </row>
    <row r="106" spans="2:6" ht="20.25" x14ac:dyDescent="0.2">
      <c r="B106" s="3">
        <v>98</v>
      </c>
      <c r="C106" s="10" t="s">
        <v>128</v>
      </c>
      <c r="D106" s="2"/>
      <c r="E106" s="5"/>
      <c r="F106" s="24" t="str">
        <f>IF(D106="","",VLOOKUP(D106,اللجان,4))</f>
        <v/>
      </c>
    </row>
    <row r="107" spans="2:6" ht="20.25" x14ac:dyDescent="0.2">
      <c r="B107" s="3">
        <v>99</v>
      </c>
      <c r="C107" s="10" t="s">
        <v>129</v>
      </c>
      <c r="D107" s="2"/>
      <c r="E107" s="5"/>
      <c r="F107" s="24" t="str">
        <f>IF(D107="","",VLOOKUP(D107,اللجان,4))</f>
        <v/>
      </c>
    </row>
    <row r="108" spans="2:6" ht="20.25" x14ac:dyDescent="0.2">
      <c r="B108" s="3">
        <v>100</v>
      </c>
      <c r="C108" s="10" t="s">
        <v>130</v>
      </c>
      <c r="D108" s="2"/>
      <c r="E108" s="5"/>
      <c r="F108" s="24" t="str">
        <f>IF(D108="","",VLOOKUP(D108,اللجان,4))</f>
        <v/>
      </c>
    </row>
    <row r="109" spans="2:6" ht="20.25" x14ac:dyDescent="0.2">
      <c r="B109" s="3">
        <v>101</v>
      </c>
      <c r="C109" s="10" t="s">
        <v>131</v>
      </c>
      <c r="D109" s="2"/>
      <c r="E109" s="5"/>
      <c r="F109" s="24" t="str">
        <f>IF(D109="","",VLOOKUP(D109,اللجان,4))</f>
        <v/>
      </c>
    </row>
    <row r="110" spans="2:6" ht="20.25" x14ac:dyDescent="0.2">
      <c r="B110" s="3">
        <v>102</v>
      </c>
      <c r="C110" s="10" t="s">
        <v>132</v>
      </c>
      <c r="D110" s="2"/>
      <c r="E110" s="5"/>
      <c r="F110" s="24" t="str">
        <f>IF(D110="","",VLOOKUP(D110,اللجان,4))</f>
        <v/>
      </c>
    </row>
    <row r="111" spans="2:6" ht="20.25" x14ac:dyDescent="0.2">
      <c r="B111" s="3">
        <v>103</v>
      </c>
      <c r="C111" s="10" t="s">
        <v>133</v>
      </c>
      <c r="D111" s="2"/>
      <c r="E111" s="5"/>
      <c r="F111" s="24" t="str">
        <f>IF(D111="","",VLOOKUP(D111,اللجان,4))</f>
        <v/>
      </c>
    </row>
    <row r="112" spans="2:6" ht="20.25" x14ac:dyDescent="0.2">
      <c r="B112" s="3">
        <v>104</v>
      </c>
      <c r="C112" s="10" t="s">
        <v>134</v>
      </c>
      <c r="D112" s="2"/>
      <c r="E112" s="5"/>
      <c r="F112" s="24" t="str">
        <f>IF(D112="","",VLOOKUP(D112,اللجان,4))</f>
        <v/>
      </c>
    </row>
    <row r="113" spans="2:6" ht="20.25" x14ac:dyDescent="0.2">
      <c r="B113" s="3">
        <v>105</v>
      </c>
      <c r="C113" s="10" t="s">
        <v>135</v>
      </c>
      <c r="D113" s="2"/>
      <c r="E113" s="5"/>
      <c r="F113" s="24" t="str">
        <f>IF(D113="","",VLOOKUP(D113,اللجان,4))</f>
        <v/>
      </c>
    </row>
    <row r="114" spans="2:6" ht="20.25" x14ac:dyDescent="0.2">
      <c r="B114" s="3">
        <v>106</v>
      </c>
      <c r="C114" s="10" t="s">
        <v>136</v>
      </c>
      <c r="D114" s="2"/>
      <c r="E114" s="5"/>
      <c r="F114" s="24" t="str">
        <f>IF(D114="","",VLOOKUP(D114,اللجان,4))</f>
        <v/>
      </c>
    </row>
    <row r="115" spans="2:6" ht="20.25" x14ac:dyDescent="0.2">
      <c r="B115" s="3">
        <v>107</v>
      </c>
      <c r="C115" s="10" t="s">
        <v>137</v>
      </c>
      <c r="D115" s="2"/>
      <c r="E115" s="5"/>
      <c r="F115" s="24" t="str">
        <f>IF(D115="","",VLOOKUP(D115,اللجان,4))</f>
        <v/>
      </c>
    </row>
    <row r="116" spans="2:6" ht="20.25" x14ac:dyDescent="0.2">
      <c r="B116" s="3">
        <v>108</v>
      </c>
      <c r="C116" s="10" t="s">
        <v>138</v>
      </c>
      <c r="D116" s="2"/>
      <c r="E116" s="5"/>
      <c r="F116" s="24" t="str">
        <f>IF(D116="","",VLOOKUP(D116,اللجان,4))</f>
        <v/>
      </c>
    </row>
    <row r="117" spans="2:6" ht="20.25" x14ac:dyDescent="0.2">
      <c r="B117" s="3">
        <v>109</v>
      </c>
      <c r="C117" s="10" t="s">
        <v>139</v>
      </c>
      <c r="D117" s="2"/>
      <c r="E117" s="5"/>
      <c r="F117" s="24" t="str">
        <f>IF(D117="","",VLOOKUP(D117,اللجان,4))</f>
        <v/>
      </c>
    </row>
    <row r="118" spans="2:6" ht="20.25" x14ac:dyDescent="0.2">
      <c r="B118" s="3">
        <v>110</v>
      </c>
      <c r="C118" s="10" t="s">
        <v>140</v>
      </c>
      <c r="D118" s="2"/>
      <c r="E118" s="5"/>
      <c r="F118" s="24" t="str">
        <f>IF(D118="","",VLOOKUP(D118,اللجان,4))</f>
        <v/>
      </c>
    </row>
    <row r="119" spans="2:6" ht="20.25" x14ac:dyDescent="0.2">
      <c r="B119" s="3">
        <v>111</v>
      </c>
      <c r="C119" s="10" t="s">
        <v>141</v>
      </c>
      <c r="D119" s="2"/>
      <c r="E119" s="5"/>
      <c r="F119" s="24" t="str">
        <f>IF(D119="","",VLOOKUP(D119,اللجان,4))</f>
        <v/>
      </c>
    </row>
    <row r="120" spans="2:6" ht="20.25" x14ac:dyDescent="0.2">
      <c r="B120" s="3">
        <v>112</v>
      </c>
      <c r="C120" s="10" t="s">
        <v>142</v>
      </c>
      <c r="D120" s="2"/>
      <c r="E120" s="5"/>
      <c r="F120" s="24" t="str">
        <f>IF(D120="","",VLOOKUP(D120,اللجان,4))</f>
        <v/>
      </c>
    </row>
    <row r="121" spans="2:6" ht="20.25" x14ac:dyDescent="0.2">
      <c r="B121" s="3">
        <v>113</v>
      </c>
      <c r="C121" s="10" t="s">
        <v>143</v>
      </c>
      <c r="D121" s="2"/>
      <c r="E121" s="5"/>
      <c r="F121" s="24" t="str">
        <f>IF(D121="","",VLOOKUP(D121,اللجان,4))</f>
        <v/>
      </c>
    </row>
    <row r="122" spans="2:6" ht="20.25" x14ac:dyDescent="0.2">
      <c r="B122" s="3">
        <v>114</v>
      </c>
      <c r="C122" s="10" t="s">
        <v>144</v>
      </c>
      <c r="D122" s="2"/>
      <c r="E122" s="5"/>
      <c r="F122" s="24" t="str">
        <f>IF(D122="","",VLOOKUP(D122,اللجان,4))</f>
        <v/>
      </c>
    </row>
    <row r="123" spans="2:6" ht="20.25" x14ac:dyDescent="0.2">
      <c r="B123" s="3">
        <v>115</v>
      </c>
      <c r="C123" s="10" t="s">
        <v>145</v>
      </c>
      <c r="D123" s="2"/>
      <c r="E123" s="5"/>
      <c r="F123" s="24" t="str">
        <f>IF(D123="","",VLOOKUP(D123,اللجان,4))</f>
        <v/>
      </c>
    </row>
    <row r="124" spans="2:6" ht="20.25" x14ac:dyDescent="0.2">
      <c r="B124" s="3">
        <v>116</v>
      </c>
      <c r="C124" s="10" t="s">
        <v>146</v>
      </c>
      <c r="D124" s="2"/>
      <c r="E124" s="5"/>
      <c r="F124" s="24" t="str">
        <f>IF(D124="","",VLOOKUP(D124,اللجان,4))</f>
        <v/>
      </c>
    </row>
    <row r="125" spans="2:6" ht="20.25" x14ac:dyDescent="0.2">
      <c r="B125" s="3">
        <v>117</v>
      </c>
      <c r="C125" s="10" t="s">
        <v>147</v>
      </c>
      <c r="D125" s="2"/>
      <c r="E125" s="5"/>
      <c r="F125" s="24" t="str">
        <f>IF(D125="","",VLOOKUP(D125,اللجان,4))</f>
        <v/>
      </c>
    </row>
    <row r="126" spans="2:6" ht="20.25" x14ac:dyDescent="0.2">
      <c r="B126" s="3">
        <v>118</v>
      </c>
      <c r="C126" s="10" t="s">
        <v>148</v>
      </c>
      <c r="D126" s="2"/>
      <c r="E126" s="5"/>
      <c r="F126" s="24" t="str">
        <f>IF(D126="","",VLOOKUP(D126,اللجان,4))</f>
        <v/>
      </c>
    </row>
    <row r="127" spans="2:6" ht="20.25" x14ac:dyDescent="0.2">
      <c r="B127" s="3">
        <v>119</v>
      </c>
      <c r="C127" s="10" t="s">
        <v>149</v>
      </c>
      <c r="D127" s="2"/>
      <c r="E127" s="5"/>
      <c r="F127" s="24" t="str">
        <f>IF(D127="","",VLOOKUP(D127,اللجان,4))</f>
        <v/>
      </c>
    </row>
    <row r="128" spans="2:6" ht="20.25" x14ac:dyDescent="0.2">
      <c r="B128" s="3">
        <v>120</v>
      </c>
      <c r="C128" s="10" t="s">
        <v>150</v>
      </c>
      <c r="D128" s="2"/>
      <c r="E128" s="5"/>
      <c r="F128" s="24" t="str">
        <f>IF(D128="","",VLOOKUP(D128,اللجان,4))</f>
        <v/>
      </c>
    </row>
    <row r="129" spans="2:6" ht="20.25" x14ac:dyDescent="0.2">
      <c r="B129" s="3">
        <v>121</v>
      </c>
      <c r="C129" s="10" t="s">
        <v>151</v>
      </c>
      <c r="D129" s="2"/>
      <c r="E129" s="5"/>
      <c r="F129" s="24" t="str">
        <f>IF(D129="","",VLOOKUP(D129,اللجان,4))</f>
        <v/>
      </c>
    </row>
    <row r="130" spans="2:6" ht="20.25" x14ac:dyDescent="0.2">
      <c r="B130" s="3">
        <v>122</v>
      </c>
      <c r="C130" s="10" t="s">
        <v>152</v>
      </c>
      <c r="D130" s="2"/>
      <c r="E130" s="5"/>
      <c r="F130" s="24" t="str">
        <f>IF(D130="","",VLOOKUP(D130,اللجان,4))</f>
        <v/>
      </c>
    </row>
    <row r="131" spans="2:6" ht="20.25" x14ac:dyDescent="0.2">
      <c r="B131" s="3">
        <v>123</v>
      </c>
      <c r="C131" s="10" t="s">
        <v>153</v>
      </c>
      <c r="D131" s="2"/>
      <c r="E131" s="5"/>
      <c r="F131" s="24" t="str">
        <f>IF(D131="","",VLOOKUP(D131,اللجان,4))</f>
        <v/>
      </c>
    </row>
    <row r="132" spans="2:6" ht="20.25" x14ac:dyDescent="0.2">
      <c r="B132" s="3">
        <v>124</v>
      </c>
      <c r="C132" s="10" t="s">
        <v>154</v>
      </c>
      <c r="D132" s="2"/>
      <c r="E132" s="5"/>
      <c r="F132" s="24" t="str">
        <f>IF(D132="","",VLOOKUP(D132,اللجان,4))</f>
        <v/>
      </c>
    </row>
    <row r="133" spans="2:6" ht="20.25" x14ac:dyDescent="0.2">
      <c r="B133" s="3">
        <v>125</v>
      </c>
      <c r="C133" s="10" t="s">
        <v>155</v>
      </c>
      <c r="D133" s="2"/>
      <c r="E133" s="5"/>
      <c r="F133" s="24" t="str">
        <f>IF(D133="","",VLOOKUP(D133,اللجان,4))</f>
        <v/>
      </c>
    </row>
    <row r="134" spans="2:6" ht="20.25" x14ac:dyDescent="0.2">
      <c r="B134" s="3">
        <v>126</v>
      </c>
      <c r="C134" s="10" t="s">
        <v>156</v>
      </c>
      <c r="D134" s="2"/>
      <c r="E134" s="5"/>
      <c r="F134" s="24" t="str">
        <f>IF(D134="","",VLOOKUP(D134,اللجان,4))</f>
        <v/>
      </c>
    </row>
    <row r="135" spans="2:6" ht="20.25" x14ac:dyDescent="0.2">
      <c r="B135" s="3">
        <v>127</v>
      </c>
      <c r="C135" s="10" t="s">
        <v>157</v>
      </c>
      <c r="D135" s="2"/>
      <c r="E135" s="5"/>
      <c r="F135" s="24" t="str">
        <f>IF(D135="","",VLOOKUP(D135,اللجان,4))</f>
        <v/>
      </c>
    </row>
    <row r="136" spans="2:6" ht="20.25" x14ac:dyDescent="0.2">
      <c r="B136" s="3">
        <v>128</v>
      </c>
      <c r="C136" s="10" t="s">
        <v>158</v>
      </c>
      <c r="D136" s="2"/>
      <c r="E136" s="5"/>
      <c r="F136" s="24" t="str">
        <f>IF(D136="","",VLOOKUP(D136,اللجان,4))</f>
        <v/>
      </c>
    </row>
    <row r="137" spans="2:6" ht="20.25" x14ac:dyDescent="0.2">
      <c r="B137" s="3">
        <v>129</v>
      </c>
      <c r="C137" s="10" t="s">
        <v>159</v>
      </c>
      <c r="D137" s="2"/>
      <c r="E137" s="5"/>
      <c r="F137" s="24" t="str">
        <f>IF(D137="","",VLOOKUP(D137,اللجان,4))</f>
        <v/>
      </c>
    </row>
    <row r="138" spans="2:6" ht="20.25" x14ac:dyDescent="0.2">
      <c r="B138" s="3">
        <v>130</v>
      </c>
      <c r="C138" s="10" t="s">
        <v>160</v>
      </c>
      <c r="D138" s="2"/>
      <c r="E138" s="5"/>
      <c r="F138" s="24" t="str">
        <f>IF(D138="","",VLOOKUP(D138,اللجان,4))</f>
        <v/>
      </c>
    </row>
    <row r="139" spans="2:6" ht="20.25" x14ac:dyDescent="0.2">
      <c r="B139" s="3">
        <v>131</v>
      </c>
      <c r="C139" s="10" t="s">
        <v>161</v>
      </c>
      <c r="D139" s="2"/>
      <c r="E139" s="5"/>
      <c r="F139" s="24" t="str">
        <f>IF(D139="","",VLOOKUP(D139,اللجان,4))</f>
        <v/>
      </c>
    </row>
    <row r="140" spans="2:6" ht="20.25" x14ac:dyDescent="0.2">
      <c r="B140" s="3">
        <v>132</v>
      </c>
      <c r="C140" s="10" t="s">
        <v>162</v>
      </c>
      <c r="D140" s="2"/>
      <c r="E140" s="5"/>
      <c r="F140" s="24" t="str">
        <f>IF(D140="","",VLOOKUP(D140,اللجان,4))</f>
        <v/>
      </c>
    </row>
    <row r="141" spans="2:6" ht="20.25" x14ac:dyDescent="0.2">
      <c r="B141" s="3">
        <v>133</v>
      </c>
      <c r="C141" s="10" t="s">
        <v>163</v>
      </c>
      <c r="D141" s="2"/>
      <c r="E141" s="5"/>
      <c r="F141" s="24" t="str">
        <f>IF(D141="","",VLOOKUP(D141,اللجان,4))</f>
        <v/>
      </c>
    </row>
    <row r="142" spans="2:6" ht="20.25" x14ac:dyDescent="0.2">
      <c r="B142" s="3">
        <v>134</v>
      </c>
      <c r="C142" s="10" t="s">
        <v>164</v>
      </c>
      <c r="D142" s="2"/>
      <c r="E142" s="5"/>
      <c r="F142" s="24" t="str">
        <f>IF(D142="","",VLOOKUP(D142,اللجان,4))</f>
        <v/>
      </c>
    </row>
    <row r="143" spans="2:6" ht="20.25" x14ac:dyDescent="0.2">
      <c r="B143" s="3">
        <v>135</v>
      </c>
      <c r="C143" s="10" t="s">
        <v>165</v>
      </c>
      <c r="D143" s="2"/>
      <c r="E143" s="5"/>
      <c r="F143" s="24" t="str">
        <f>IF(D143="","",VLOOKUP(D143,اللجان,4))</f>
        <v/>
      </c>
    </row>
    <row r="144" spans="2:6" ht="20.25" x14ac:dyDescent="0.2">
      <c r="B144" s="3">
        <v>136</v>
      </c>
      <c r="C144" s="10" t="s">
        <v>166</v>
      </c>
      <c r="D144" s="2"/>
      <c r="E144" s="5"/>
      <c r="F144" s="24" t="str">
        <f>IF(D144="","",VLOOKUP(D144,اللجان,4))</f>
        <v/>
      </c>
    </row>
    <row r="145" spans="2:6" ht="20.25" x14ac:dyDescent="0.2">
      <c r="B145" s="3">
        <v>137</v>
      </c>
      <c r="C145" s="10" t="s">
        <v>167</v>
      </c>
      <c r="D145" s="2"/>
      <c r="E145" s="5"/>
      <c r="F145" s="24" t="str">
        <f>IF(D145="","",VLOOKUP(D145,اللجان,4))</f>
        <v/>
      </c>
    </row>
    <row r="146" spans="2:6" ht="20.25" x14ac:dyDescent="0.2">
      <c r="B146" s="3">
        <v>138</v>
      </c>
      <c r="C146" s="10" t="s">
        <v>168</v>
      </c>
      <c r="D146" s="2"/>
      <c r="E146" s="5"/>
      <c r="F146" s="24" t="str">
        <f>IF(D146="","",VLOOKUP(D146,اللجان,4))</f>
        <v/>
      </c>
    </row>
    <row r="147" spans="2:6" ht="20.25" x14ac:dyDescent="0.2">
      <c r="B147" s="3">
        <v>139</v>
      </c>
      <c r="C147" s="10" t="s">
        <v>169</v>
      </c>
      <c r="D147" s="2"/>
      <c r="E147" s="5"/>
      <c r="F147" s="24" t="str">
        <f>IF(D147="","",VLOOKUP(D147,اللجان,4))</f>
        <v/>
      </c>
    </row>
    <row r="148" spans="2:6" ht="20.25" x14ac:dyDescent="0.2">
      <c r="B148" s="3">
        <v>140</v>
      </c>
      <c r="C148" s="10" t="s">
        <v>170</v>
      </c>
      <c r="D148" s="2"/>
      <c r="E148" s="5"/>
      <c r="F148" s="24" t="str">
        <f>IF(D148="","",VLOOKUP(D148,اللجان,4))</f>
        <v/>
      </c>
    </row>
    <row r="149" spans="2:6" ht="20.25" x14ac:dyDescent="0.2">
      <c r="B149" s="3">
        <v>141</v>
      </c>
      <c r="C149" s="10" t="s">
        <v>171</v>
      </c>
      <c r="D149" s="2"/>
      <c r="E149" s="5"/>
      <c r="F149" s="24" t="str">
        <f>IF(D149="","",VLOOKUP(D149,اللجان,4))</f>
        <v/>
      </c>
    </row>
    <row r="150" spans="2:6" ht="20.25" x14ac:dyDescent="0.2">
      <c r="B150" s="3">
        <v>142</v>
      </c>
      <c r="C150" s="10" t="s">
        <v>172</v>
      </c>
      <c r="D150" s="2"/>
      <c r="E150" s="5"/>
      <c r="F150" s="24" t="str">
        <f>IF(D150="","",VLOOKUP(D150,اللجان,4))</f>
        <v/>
      </c>
    </row>
    <row r="151" spans="2:6" ht="20.25" x14ac:dyDescent="0.2">
      <c r="B151" s="3">
        <v>143</v>
      </c>
      <c r="C151" s="10" t="s">
        <v>173</v>
      </c>
      <c r="D151" s="2"/>
      <c r="E151" s="5"/>
      <c r="F151" s="24" t="str">
        <f>IF(D151="","",VLOOKUP(D151,اللجان,4))</f>
        <v/>
      </c>
    </row>
    <row r="152" spans="2:6" ht="20.25" x14ac:dyDescent="0.2">
      <c r="B152" s="3">
        <v>144</v>
      </c>
      <c r="C152" s="10" t="s">
        <v>174</v>
      </c>
      <c r="D152" s="2"/>
      <c r="E152" s="5"/>
      <c r="F152" s="24" t="str">
        <f>IF(D152="","",VLOOKUP(D152,اللجان,4))</f>
        <v/>
      </c>
    </row>
    <row r="153" spans="2:6" ht="20.25" x14ac:dyDescent="0.2">
      <c r="B153" s="3">
        <v>145</v>
      </c>
      <c r="C153" s="10" t="s">
        <v>175</v>
      </c>
      <c r="D153" s="2"/>
      <c r="E153" s="5"/>
      <c r="F153" s="24" t="str">
        <f>IF(D153="","",VLOOKUP(D153,اللجان,4))</f>
        <v/>
      </c>
    </row>
    <row r="154" spans="2:6" ht="20.25" x14ac:dyDescent="0.2">
      <c r="B154" s="3">
        <v>146</v>
      </c>
      <c r="C154" s="10" t="s">
        <v>176</v>
      </c>
      <c r="D154" s="2"/>
      <c r="E154" s="5"/>
      <c r="F154" s="24" t="str">
        <f>IF(D154="","",VLOOKUP(D154,اللجان,4))</f>
        <v/>
      </c>
    </row>
    <row r="155" spans="2:6" ht="20.25" x14ac:dyDescent="0.2">
      <c r="B155" s="3">
        <v>147</v>
      </c>
      <c r="C155" s="10" t="s">
        <v>177</v>
      </c>
      <c r="D155" s="2"/>
      <c r="E155" s="5"/>
      <c r="F155" s="24" t="str">
        <f>IF(D155="","",VLOOKUP(D155,اللجان,4))</f>
        <v/>
      </c>
    </row>
    <row r="156" spans="2:6" ht="20.25" x14ac:dyDescent="0.2">
      <c r="B156" s="3">
        <v>148</v>
      </c>
      <c r="C156" s="10" t="s">
        <v>178</v>
      </c>
      <c r="D156" s="2"/>
      <c r="E156" s="5"/>
      <c r="F156" s="24" t="str">
        <f>IF(D156="","",VLOOKUP(D156,اللجان,4))</f>
        <v/>
      </c>
    </row>
    <row r="157" spans="2:6" ht="20.25" x14ac:dyDescent="0.2">
      <c r="B157" s="3">
        <v>149</v>
      </c>
      <c r="C157" s="10" t="s">
        <v>179</v>
      </c>
      <c r="D157" s="2"/>
      <c r="E157" s="5"/>
      <c r="F157" s="24" t="str">
        <f>IF(D157="","",VLOOKUP(D157,اللجان,4))</f>
        <v/>
      </c>
    </row>
    <row r="158" spans="2:6" ht="20.25" x14ac:dyDescent="0.2">
      <c r="B158" s="3">
        <v>150</v>
      </c>
      <c r="C158" s="10" t="s">
        <v>180</v>
      </c>
      <c r="D158" s="2"/>
      <c r="E158" s="5"/>
      <c r="F158" s="24" t="str">
        <f>IF(D158="","",VLOOKUP(D158,اللجان,4))</f>
        <v/>
      </c>
    </row>
    <row r="159" spans="2:6" ht="20.25" x14ac:dyDescent="0.2">
      <c r="B159" s="3">
        <v>151</v>
      </c>
      <c r="C159" s="10" t="s">
        <v>181</v>
      </c>
      <c r="D159" s="2"/>
      <c r="E159" s="5"/>
      <c r="F159" s="24" t="str">
        <f>IF(D159="","",VLOOKUP(D159,اللجان,4))</f>
        <v/>
      </c>
    </row>
    <row r="160" spans="2:6" ht="20.25" x14ac:dyDescent="0.2">
      <c r="B160" s="3">
        <v>152</v>
      </c>
      <c r="C160" s="10" t="s">
        <v>182</v>
      </c>
      <c r="D160" s="2"/>
      <c r="E160" s="5"/>
      <c r="F160" s="24" t="str">
        <f>IF(D160="","",VLOOKUP(D160,اللجان,4))</f>
        <v/>
      </c>
    </row>
    <row r="161" spans="2:6" ht="20.25" x14ac:dyDescent="0.2">
      <c r="B161" s="3">
        <v>153</v>
      </c>
      <c r="C161" s="10" t="s">
        <v>183</v>
      </c>
      <c r="D161" s="2"/>
      <c r="E161" s="5"/>
      <c r="F161" s="24" t="str">
        <f>IF(D161="","",VLOOKUP(D161,اللجان,4))</f>
        <v/>
      </c>
    </row>
    <row r="162" spans="2:6" ht="20.25" x14ac:dyDescent="0.2">
      <c r="B162" s="3">
        <v>154</v>
      </c>
      <c r="C162" s="10" t="s">
        <v>184</v>
      </c>
      <c r="D162" s="2"/>
      <c r="E162" s="5"/>
      <c r="F162" s="24" t="str">
        <f>IF(D162="","",VLOOKUP(D162,اللجان,4))</f>
        <v/>
      </c>
    </row>
    <row r="163" spans="2:6" ht="20.25" x14ac:dyDescent="0.2">
      <c r="B163" s="3">
        <v>155</v>
      </c>
      <c r="C163" s="10" t="s">
        <v>185</v>
      </c>
      <c r="D163" s="2"/>
      <c r="E163" s="5"/>
      <c r="F163" s="24" t="str">
        <f>IF(D163="","",VLOOKUP(D163,اللجان,4))</f>
        <v/>
      </c>
    </row>
    <row r="164" spans="2:6" ht="20.25" x14ac:dyDescent="0.2">
      <c r="B164" s="3">
        <v>156</v>
      </c>
      <c r="C164" s="4"/>
      <c r="D164" s="2"/>
      <c r="E164" s="5"/>
      <c r="F164" s="24" t="str">
        <f>IF(D164="","",VLOOKUP(D164,اللجان,4))</f>
        <v/>
      </c>
    </row>
    <row r="165" spans="2:6" ht="20.25" x14ac:dyDescent="0.2">
      <c r="B165" s="3">
        <v>157</v>
      </c>
      <c r="C165" s="4"/>
      <c r="D165" s="2"/>
      <c r="E165" s="5"/>
      <c r="F165" s="24" t="str">
        <f>IF(D165="","",VLOOKUP(D165,اللجان,4))</f>
        <v/>
      </c>
    </row>
    <row r="166" spans="2:6" ht="20.25" x14ac:dyDescent="0.2">
      <c r="B166" s="3">
        <v>158</v>
      </c>
      <c r="C166" s="4"/>
      <c r="D166" s="2"/>
      <c r="E166" s="5"/>
      <c r="F166" s="24" t="str">
        <f>IF(D166="","",VLOOKUP(D166,اللجان,4))</f>
        <v/>
      </c>
    </row>
    <row r="167" spans="2:6" ht="20.25" x14ac:dyDescent="0.2">
      <c r="B167" s="3">
        <v>159</v>
      </c>
      <c r="C167" s="4"/>
      <c r="D167" s="2"/>
      <c r="E167" s="5"/>
      <c r="F167" s="24" t="str">
        <f>IF(D167="","",VLOOKUP(D167,اللجان,4))</f>
        <v/>
      </c>
    </row>
    <row r="168" spans="2:6" ht="20.25" x14ac:dyDescent="0.2">
      <c r="B168" s="3">
        <v>160</v>
      </c>
      <c r="C168" s="4"/>
      <c r="D168" s="2"/>
      <c r="E168" s="5"/>
      <c r="F168" s="24" t="str">
        <f>IF(D168="","",VLOOKUP(D168,اللجان,4))</f>
        <v/>
      </c>
    </row>
    <row r="169" spans="2:6" ht="20.25" x14ac:dyDescent="0.2">
      <c r="B169" s="3">
        <v>161</v>
      </c>
      <c r="C169" s="4"/>
      <c r="D169" s="2"/>
      <c r="E169" s="5"/>
      <c r="F169" s="24" t="str">
        <f>IF(D169="","",VLOOKUP(D169,اللجان,4))</f>
        <v/>
      </c>
    </row>
    <row r="170" spans="2:6" ht="20.25" x14ac:dyDescent="0.2">
      <c r="B170" s="3">
        <v>162</v>
      </c>
      <c r="C170" s="4"/>
      <c r="D170" s="2"/>
      <c r="E170" s="5"/>
      <c r="F170" s="24" t="str">
        <f>IF(D170="","",VLOOKUP(D170,اللجان,4))</f>
        <v/>
      </c>
    </row>
    <row r="171" spans="2:6" ht="20.25" x14ac:dyDescent="0.2">
      <c r="B171" s="3">
        <v>163</v>
      </c>
      <c r="C171" s="4"/>
      <c r="D171" s="2"/>
      <c r="E171" s="5"/>
      <c r="F171" s="24" t="str">
        <f>IF(D171="","",VLOOKUP(D171,اللجان,4))</f>
        <v/>
      </c>
    </row>
    <row r="172" spans="2:6" ht="20.25" x14ac:dyDescent="0.2">
      <c r="B172" s="3">
        <v>164</v>
      </c>
      <c r="C172" s="4"/>
      <c r="D172" s="2"/>
      <c r="E172" s="5"/>
      <c r="F172" s="24" t="str">
        <f>IF(D172="","",VLOOKUP(D172,اللجان,4))</f>
        <v/>
      </c>
    </row>
    <row r="173" spans="2:6" ht="20.25" x14ac:dyDescent="0.2">
      <c r="B173" s="3">
        <v>165</v>
      </c>
      <c r="C173" s="4"/>
      <c r="D173" s="2"/>
      <c r="E173" s="5"/>
      <c r="F173" s="24" t="str">
        <f>IF(D173="","",VLOOKUP(D173,اللجان,4))</f>
        <v/>
      </c>
    </row>
    <row r="174" spans="2:6" ht="20.25" x14ac:dyDescent="0.2">
      <c r="B174" s="3">
        <v>166</v>
      </c>
      <c r="C174" s="4"/>
      <c r="D174" s="2"/>
      <c r="E174" s="5"/>
      <c r="F174" s="24" t="str">
        <f>IF(D174="","",VLOOKUP(D174,اللجان,4))</f>
        <v/>
      </c>
    </row>
    <row r="175" spans="2:6" ht="20.25" x14ac:dyDescent="0.2">
      <c r="B175" s="3">
        <v>167</v>
      </c>
      <c r="C175" s="4"/>
      <c r="D175" s="2"/>
      <c r="E175" s="5"/>
      <c r="F175" s="24" t="str">
        <f>IF(D175="","",VLOOKUP(D175,اللجان,4))</f>
        <v/>
      </c>
    </row>
    <row r="176" spans="2:6" ht="20.25" x14ac:dyDescent="0.2">
      <c r="B176" s="3">
        <v>168</v>
      </c>
      <c r="C176" s="4"/>
      <c r="D176" s="2"/>
      <c r="E176" s="5"/>
      <c r="F176" s="24" t="str">
        <f>IF(D176="","",VLOOKUP(D176,اللجان,4))</f>
        <v/>
      </c>
    </row>
    <row r="177" spans="2:6" ht="20.25" x14ac:dyDescent="0.2">
      <c r="B177" s="3">
        <v>169</v>
      </c>
      <c r="C177" s="4"/>
      <c r="D177" s="2"/>
      <c r="E177" s="5"/>
      <c r="F177" s="24" t="str">
        <f>IF(D177="","",VLOOKUP(D177,اللجان,4))</f>
        <v/>
      </c>
    </row>
    <row r="178" spans="2:6" ht="20.25" x14ac:dyDescent="0.2">
      <c r="B178" s="3">
        <v>170</v>
      </c>
      <c r="C178" s="4"/>
      <c r="D178" s="2"/>
      <c r="E178" s="5"/>
      <c r="F178" s="24" t="str">
        <f>IF(D178="","",VLOOKUP(D178,اللجان,4))</f>
        <v/>
      </c>
    </row>
    <row r="179" spans="2:6" ht="20.25" x14ac:dyDescent="0.2">
      <c r="B179" s="3">
        <v>171</v>
      </c>
      <c r="C179" s="4"/>
      <c r="D179" s="2"/>
      <c r="E179" s="5"/>
      <c r="F179" s="24" t="str">
        <f>IF(D179="","",VLOOKUP(D179,اللجان,4))</f>
        <v/>
      </c>
    </row>
    <row r="180" spans="2:6" ht="20.25" x14ac:dyDescent="0.2">
      <c r="B180" s="3">
        <v>172</v>
      </c>
      <c r="C180" s="4"/>
      <c r="D180" s="2"/>
      <c r="E180" s="5"/>
      <c r="F180" s="24" t="str">
        <f>IF(D180="","",VLOOKUP(D180,اللجان,4))</f>
        <v/>
      </c>
    </row>
    <row r="181" spans="2:6" ht="20.25" x14ac:dyDescent="0.2">
      <c r="B181" s="3">
        <v>173</v>
      </c>
      <c r="C181" s="4"/>
      <c r="D181" s="2"/>
      <c r="E181" s="5"/>
      <c r="F181" s="24" t="str">
        <f>IF(D181="","",VLOOKUP(D181,اللجان,4))</f>
        <v/>
      </c>
    </row>
    <row r="182" spans="2:6" ht="20.25" x14ac:dyDescent="0.2">
      <c r="B182" s="3">
        <v>174</v>
      </c>
      <c r="C182" s="4"/>
      <c r="D182" s="2"/>
      <c r="E182" s="5"/>
      <c r="F182" s="24" t="str">
        <f>IF(D182="","",VLOOKUP(D182,اللجان,4))</f>
        <v/>
      </c>
    </row>
    <row r="183" spans="2:6" ht="20.25" x14ac:dyDescent="0.2">
      <c r="B183" s="3">
        <v>175</v>
      </c>
      <c r="C183" s="4"/>
      <c r="D183" s="2"/>
      <c r="E183" s="5"/>
      <c r="F183" s="24" t="str">
        <f>IF(D183="","",VLOOKUP(D183,اللجان,4))</f>
        <v/>
      </c>
    </row>
    <row r="184" spans="2:6" ht="20.25" x14ac:dyDescent="0.2">
      <c r="B184" s="3">
        <v>176</v>
      </c>
      <c r="C184" s="4"/>
      <c r="D184" s="2"/>
      <c r="E184" s="5"/>
      <c r="F184" s="24" t="str">
        <f>IF(D184="","",VLOOKUP(D184,اللجان,4))</f>
        <v/>
      </c>
    </row>
    <row r="185" spans="2:6" ht="20.25" x14ac:dyDescent="0.2">
      <c r="B185" s="3">
        <v>177</v>
      </c>
      <c r="C185" s="4"/>
      <c r="D185" s="2"/>
      <c r="E185" s="5"/>
      <c r="F185" s="24" t="str">
        <f>IF(D185="","",VLOOKUP(D185,اللجان,4))</f>
        <v/>
      </c>
    </row>
    <row r="186" spans="2:6" ht="20.25" x14ac:dyDescent="0.2">
      <c r="B186" s="3">
        <v>178</v>
      </c>
      <c r="C186" s="4"/>
      <c r="D186" s="2"/>
      <c r="E186" s="5"/>
      <c r="F186" s="24" t="str">
        <f>IF(D186="","",VLOOKUP(D186,اللجان,4))</f>
        <v/>
      </c>
    </row>
    <row r="187" spans="2:6" ht="20.25" x14ac:dyDescent="0.2">
      <c r="B187" s="3">
        <v>179</v>
      </c>
      <c r="C187" s="4"/>
      <c r="D187" s="2"/>
      <c r="E187" s="5"/>
      <c r="F187" s="24" t="str">
        <f>IF(D187="","",VLOOKUP(D187,اللجان,4))</f>
        <v/>
      </c>
    </row>
    <row r="188" spans="2:6" ht="20.25" x14ac:dyDescent="0.2">
      <c r="B188" s="3">
        <v>180</v>
      </c>
      <c r="C188" s="4"/>
      <c r="D188" s="2"/>
      <c r="E188" s="5"/>
      <c r="F188" s="24" t="str">
        <f>IF(D188="","",VLOOKUP(D188,اللجان,4))</f>
        <v/>
      </c>
    </row>
    <row r="189" spans="2:6" ht="20.25" x14ac:dyDescent="0.2">
      <c r="B189" s="3">
        <v>181</v>
      </c>
      <c r="C189" s="4"/>
      <c r="D189" s="2"/>
      <c r="E189" s="5"/>
      <c r="F189" s="24" t="str">
        <f>IF(D189="","",VLOOKUP(D189,اللجان,4))</f>
        <v/>
      </c>
    </row>
    <row r="190" spans="2:6" ht="20.25" x14ac:dyDescent="0.2">
      <c r="B190" s="3">
        <v>182</v>
      </c>
      <c r="C190" s="4"/>
      <c r="D190" s="2"/>
      <c r="E190" s="5"/>
      <c r="F190" s="24" t="str">
        <f>IF(D190="","",VLOOKUP(D190,اللجان,4))</f>
        <v/>
      </c>
    </row>
    <row r="191" spans="2:6" ht="20.25" x14ac:dyDescent="0.2">
      <c r="B191" s="3">
        <v>183</v>
      </c>
      <c r="C191" s="4"/>
      <c r="D191" s="2"/>
      <c r="E191" s="5"/>
      <c r="F191" s="24" t="str">
        <f>IF(D191="","",VLOOKUP(D191,اللجان,4))</f>
        <v/>
      </c>
    </row>
    <row r="192" spans="2:6" ht="20.25" x14ac:dyDescent="0.2">
      <c r="B192" s="3">
        <v>184</v>
      </c>
      <c r="C192" s="4"/>
      <c r="D192" s="2"/>
      <c r="E192" s="5"/>
      <c r="F192" s="24" t="str">
        <f>IF(D192="","",VLOOKUP(D192,اللجان,4))</f>
        <v/>
      </c>
    </row>
    <row r="193" spans="2:6" ht="20.25" x14ac:dyDescent="0.2">
      <c r="B193" s="3">
        <v>185</v>
      </c>
      <c r="C193" s="4"/>
      <c r="D193" s="2"/>
      <c r="E193" s="5"/>
      <c r="F193" s="24" t="str">
        <f>IF(D193="","",VLOOKUP(D193,اللجان,4))</f>
        <v/>
      </c>
    </row>
    <row r="194" spans="2:6" ht="20.25" x14ac:dyDescent="0.2">
      <c r="B194" s="3">
        <v>186</v>
      </c>
      <c r="C194" s="4"/>
      <c r="D194" s="2"/>
      <c r="E194" s="5"/>
      <c r="F194" s="24" t="str">
        <f>IF(D194="","",VLOOKUP(D194,اللجان,4))</f>
        <v/>
      </c>
    </row>
    <row r="195" spans="2:6" ht="20.25" x14ac:dyDescent="0.2">
      <c r="B195" s="3">
        <v>187</v>
      </c>
      <c r="C195" s="4"/>
      <c r="D195" s="2"/>
      <c r="E195" s="5"/>
      <c r="F195" s="24" t="str">
        <f>IF(D195="","",VLOOKUP(D195,اللجان,4))</f>
        <v/>
      </c>
    </row>
    <row r="196" spans="2:6" ht="20.25" x14ac:dyDescent="0.2">
      <c r="B196" s="3">
        <v>188</v>
      </c>
      <c r="C196" s="4"/>
      <c r="D196" s="2"/>
      <c r="E196" s="5"/>
      <c r="F196" s="24" t="str">
        <f>IF(D196="","",VLOOKUP(D196,اللجان,4))</f>
        <v/>
      </c>
    </row>
    <row r="197" spans="2:6" ht="20.25" x14ac:dyDescent="0.2">
      <c r="B197" s="3">
        <v>189</v>
      </c>
      <c r="C197" s="4"/>
      <c r="D197" s="2"/>
      <c r="E197" s="5"/>
      <c r="F197" s="24" t="str">
        <f>IF(D197="","",VLOOKUP(D197,اللجان,4))</f>
        <v/>
      </c>
    </row>
    <row r="198" spans="2:6" ht="20.25" x14ac:dyDescent="0.2">
      <c r="B198" s="3">
        <v>190</v>
      </c>
      <c r="C198" s="4"/>
      <c r="D198" s="2"/>
      <c r="E198" s="5"/>
      <c r="F198" s="24" t="str">
        <f>IF(D198="","",VLOOKUP(D198,اللجان,4))</f>
        <v/>
      </c>
    </row>
    <row r="199" spans="2:6" ht="20.25" x14ac:dyDescent="0.2">
      <c r="B199" s="3">
        <v>191</v>
      </c>
      <c r="C199" s="4"/>
      <c r="D199" s="2"/>
      <c r="E199" s="5"/>
      <c r="F199" s="24" t="str">
        <f>IF(D199="","",VLOOKUP(D199,اللجان,4))</f>
        <v/>
      </c>
    </row>
    <row r="200" spans="2:6" ht="20.25" x14ac:dyDescent="0.2">
      <c r="B200" s="3">
        <v>192</v>
      </c>
      <c r="C200" s="4"/>
      <c r="D200" s="2"/>
      <c r="E200" s="5"/>
      <c r="F200" s="24" t="str">
        <f>IF(D200="","",VLOOKUP(D200,اللجان,4))</f>
        <v/>
      </c>
    </row>
    <row r="201" spans="2:6" ht="20.25" x14ac:dyDescent="0.2">
      <c r="B201" s="3">
        <v>193</v>
      </c>
      <c r="C201" s="4"/>
      <c r="D201" s="2"/>
      <c r="E201" s="5"/>
      <c r="F201" s="24" t="str">
        <f>IF(D201="","",VLOOKUP(D201,اللجان,4))</f>
        <v/>
      </c>
    </row>
    <row r="202" spans="2:6" ht="20.25" x14ac:dyDescent="0.2">
      <c r="B202" s="3">
        <v>194</v>
      </c>
      <c r="C202" s="4"/>
      <c r="D202" s="2"/>
      <c r="E202" s="5"/>
      <c r="F202" s="24" t="str">
        <f>IF(D202="","",VLOOKUP(D202,اللجان,4))</f>
        <v/>
      </c>
    </row>
    <row r="203" spans="2:6" ht="20.25" x14ac:dyDescent="0.2">
      <c r="B203" s="3">
        <v>195</v>
      </c>
      <c r="C203" s="4"/>
      <c r="D203" s="2"/>
      <c r="E203" s="5"/>
      <c r="F203" s="24" t="str">
        <f>IF(D203="","",VLOOKUP(D203,اللجان,4))</f>
        <v/>
      </c>
    </row>
    <row r="204" spans="2:6" ht="20.25" x14ac:dyDescent="0.2">
      <c r="B204" s="3">
        <v>196</v>
      </c>
      <c r="C204" s="4"/>
      <c r="D204" s="2"/>
      <c r="E204" s="5"/>
      <c r="F204" s="24" t="str">
        <f>IF(D204="","",VLOOKUP(D204,اللجان,4))</f>
        <v/>
      </c>
    </row>
    <row r="205" spans="2:6" ht="20.25" x14ac:dyDescent="0.2">
      <c r="B205" s="3">
        <v>197</v>
      </c>
      <c r="C205" s="4"/>
      <c r="D205" s="2"/>
      <c r="E205" s="5"/>
      <c r="F205" s="24" t="str">
        <f>IF(D205="","",VLOOKUP(D205,اللجان,4))</f>
        <v/>
      </c>
    </row>
    <row r="206" spans="2:6" ht="20.25" x14ac:dyDescent="0.2">
      <c r="B206" s="3">
        <v>198</v>
      </c>
      <c r="C206" s="4"/>
      <c r="D206" s="2"/>
      <c r="E206" s="5"/>
      <c r="F206" s="24" t="str">
        <f>IF(D206="","",VLOOKUP(D206,اللجان,4))</f>
        <v/>
      </c>
    </row>
    <row r="207" spans="2:6" ht="20.25" x14ac:dyDescent="0.2">
      <c r="B207" s="3">
        <v>199</v>
      </c>
      <c r="C207" s="4"/>
      <c r="D207" s="2"/>
      <c r="E207" s="5"/>
      <c r="F207" s="24" t="str">
        <f>IF(D207="","",VLOOKUP(D207,اللجان,4))</f>
        <v/>
      </c>
    </row>
    <row r="208" spans="2:6" ht="20.25" x14ac:dyDescent="0.2">
      <c r="B208" s="3">
        <v>200</v>
      </c>
      <c r="C208" s="4"/>
      <c r="D208" s="2"/>
      <c r="E208" s="5"/>
      <c r="F208" s="24" t="str">
        <f>IF(D208="","",VLOOKUP(D208,اللجان,4))</f>
        <v/>
      </c>
    </row>
    <row r="209" spans="2:6" ht="20.25" x14ac:dyDescent="0.2">
      <c r="B209" s="3">
        <v>201</v>
      </c>
      <c r="C209" s="4"/>
      <c r="D209" s="2"/>
      <c r="E209" s="5"/>
      <c r="F209" s="24" t="str">
        <f>IF(D209="","",VLOOKUP(D209,اللجان,4))</f>
        <v/>
      </c>
    </row>
    <row r="210" spans="2:6" ht="20.25" x14ac:dyDescent="0.2">
      <c r="B210" s="3">
        <v>202</v>
      </c>
      <c r="C210" s="4"/>
      <c r="D210" s="2"/>
      <c r="E210" s="5"/>
      <c r="F210" s="24" t="str">
        <f>IF(D210="","",VLOOKUP(D210,اللجان,4))</f>
        <v/>
      </c>
    </row>
    <row r="211" spans="2:6" ht="20.25" x14ac:dyDescent="0.2">
      <c r="B211" s="3">
        <v>203</v>
      </c>
      <c r="C211" s="4"/>
      <c r="D211" s="2"/>
      <c r="E211" s="5"/>
      <c r="F211" s="24" t="str">
        <f>IF(D211="","",VLOOKUP(D211,اللجان,4))</f>
        <v/>
      </c>
    </row>
    <row r="212" spans="2:6" ht="20.25" x14ac:dyDescent="0.2">
      <c r="B212" s="3">
        <v>204</v>
      </c>
      <c r="C212" s="4"/>
      <c r="D212" s="2"/>
      <c r="E212" s="5"/>
      <c r="F212" s="24" t="str">
        <f>IF(D212="","",VLOOKUP(D212,اللجان,4))</f>
        <v/>
      </c>
    </row>
    <row r="213" spans="2:6" ht="20.25" x14ac:dyDescent="0.2">
      <c r="B213" s="3">
        <v>205</v>
      </c>
      <c r="C213" s="4"/>
      <c r="D213" s="2"/>
      <c r="E213" s="5"/>
      <c r="F213" s="24" t="str">
        <f>IF(D213="","",VLOOKUP(D213,اللجان,4))</f>
        <v/>
      </c>
    </row>
    <row r="214" spans="2:6" ht="20.25" x14ac:dyDescent="0.2">
      <c r="B214" s="3">
        <v>206</v>
      </c>
      <c r="C214" s="4"/>
      <c r="D214" s="2"/>
      <c r="E214" s="5"/>
      <c r="F214" s="24" t="str">
        <f>IF(D214="","",VLOOKUP(D214,اللجان,4))</f>
        <v/>
      </c>
    </row>
    <row r="215" spans="2:6" ht="20.25" x14ac:dyDescent="0.2">
      <c r="B215" s="3">
        <v>207</v>
      </c>
      <c r="C215" s="4"/>
      <c r="D215" s="2"/>
      <c r="E215" s="5"/>
      <c r="F215" s="24" t="str">
        <f>IF(D215="","",VLOOKUP(D215,اللجان,4))</f>
        <v/>
      </c>
    </row>
    <row r="216" spans="2:6" ht="20.25" x14ac:dyDescent="0.2">
      <c r="B216" s="3">
        <v>208</v>
      </c>
      <c r="C216" s="4"/>
      <c r="D216" s="2"/>
      <c r="E216" s="5"/>
      <c r="F216" s="24" t="str">
        <f>IF(D216="","",VLOOKUP(D216,اللجان,4))</f>
        <v/>
      </c>
    </row>
    <row r="217" spans="2:6" ht="20.25" x14ac:dyDescent="0.2">
      <c r="B217" s="3">
        <v>209</v>
      </c>
      <c r="C217" s="4"/>
      <c r="D217" s="2"/>
      <c r="E217" s="5"/>
      <c r="F217" s="24" t="str">
        <f>IF(D217="","",VLOOKUP(D217,اللجان,4))</f>
        <v/>
      </c>
    </row>
    <row r="218" spans="2:6" ht="20.25" x14ac:dyDescent="0.2">
      <c r="B218" s="3">
        <v>210</v>
      </c>
      <c r="C218" s="4"/>
      <c r="D218" s="2"/>
      <c r="E218" s="5"/>
      <c r="F218" s="24" t="str">
        <f>IF(D218="","",VLOOKUP(D218,اللجان,4))</f>
        <v/>
      </c>
    </row>
    <row r="219" spans="2:6" ht="20.25" x14ac:dyDescent="0.2">
      <c r="B219" s="3">
        <v>211</v>
      </c>
      <c r="C219" s="4"/>
      <c r="D219" s="2"/>
      <c r="E219" s="5"/>
      <c r="F219" s="24" t="str">
        <f>IF(D219="","",VLOOKUP(D219,اللجان,4))</f>
        <v/>
      </c>
    </row>
    <row r="220" spans="2:6" ht="20.25" x14ac:dyDescent="0.2">
      <c r="B220" s="3">
        <v>212</v>
      </c>
      <c r="C220" s="4"/>
      <c r="D220" s="2"/>
      <c r="E220" s="5"/>
      <c r="F220" s="24" t="str">
        <f>IF(D220="","",VLOOKUP(D220,اللجان,4))</f>
        <v/>
      </c>
    </row>
    <row r="221" spans="2:6" ht="20.25" x14ac:dyDescent="0.2">
      <c r="B221" s="3">
        <v>213</v>
      </c>
      <c r="C221" s="4"/>
      <c r="D221" s="2"/>
      <c r="E221" s="5"/>
      <c r="F221" s="24" t="str">
        <f>IF(D221="","",VLOOKUP(D221,اللجان,4))</f>
        <v/>
      </c>
    </row>
    <row r="222" spans="2:6" ht="20.25" x14ac:dyDescent="0.2">
      <c r="B222" s="3">
        <v>214</v>
      </c>
      <c r="C222" s="4"/>
      <c r="D222" s="2"/>
      <c r="E222" s="5"/>
      <c r="F222" s="24" t="str">
        <f>IF(D222="","",VLOOKUP(D222,اللجان,4))</f>
        <v/>
      </c>
    </row>
    <row r="223" spans="2:6" ht="20.25" x14ac:dyDescent="0.2">
      <c r="B223" s="3">
        <v>215</v>
      </c>
      <c r="C223" s="4"/>
      <c r="D223" s="2"/>
      <c r="E223" s="5"/>
      <c r="F223" s="24" t="str">
        <f>IF(D223="","",VLOOKUP(D223,اللجان,4))</f>
        <v/>
      </c>
    </row>
    <row r="224" spans="2:6" ht="20.25" x14ac:dyDescent="0.2">
      <c r="B224" s="3">
        <v>216</v>
      </c>
      <c r="C224" s="4"/>
      <c r="D224" s="2"/>
      <c r="E224" s="5"/>
      <c r="F224" s="24" t="str">
        <f>IF(D224="","",VLOOKUP(D224,اللجان,4))</f>
        <v/>
      </c>
    </row>
    <row r="225" spans="2:6" ht="20.25" x14ac:dyDescent="0.2">
      <c r="B225" s="3">
        <v>217</v>
      </c>
      <c r="C225" s="4"/>
      <c r="D225" s="2"/>
      <c r="E225" s="5"/>
      <c r="F225" s="24" t="str">
        <f>IF(D225="","",VLOOKUP(D225,اللجان,4))</f>
        <v/>
      </c>
    </row>
    <row r="226" spans="2:6" ht="20.25" x14ac:dyDescent="0.2">
      <c r="B226" s="3">
        <v>218</v>
      </c>
      <c r="C226" s="4"/>
      <c r="D226" s="2"/>
      <c r="E226" s="5"/>
      <c r="F226" s="24" t="str">
        <f>IF(D226="","",VLOOKUP(D226,اللجان,4))</f>
        <v/>
      </c>
    </row>
    <row r="227" spans="2:6" ht="20.25" x14ac:dyDescent="0.2">
      <c r="B227" s="3">
        <v>219</v>
      </c>
      <c r="C227" s="4"/>
      <c r="D227" s="2"/>
      <c r="E227" s="5"/>
      <c r="F227" s="24" t="str">
        <f>IF(D227="","",VLOOKUP(D227,اللجان,4))</f>
        <v/>
      </c>
    </row>
    <row r="228" spans="2:6" ht="20.25" x14ac:dyDescent="0.2">
      <c r="B228" s="3">
        <v>220</v>
      </c>
      <c r="C228" s="4"/>
      <c r="D228" s="2"/>
      <c r="E228" s="5"/>
      <c r="F228" s="24" t="str">
        <f>IF(D228="","",VLOOKUP(D228,اللجان,4))</f>
        <v/>
      </c>
    </row>
    <row r="229" spans="2:6" ht="20.25" x14ac:dyDescent="0.2">
      <c r="B229" s="3">
        <v>221</v>
      </c>
      <c r="C229" s="4"/>
      <c r="D229" s="2"/>
      <c r="E229" s="5"/>
      <c r="F229" s="24" t="str">
        <f>IF(D229="","",VLOOKUP(D229,اللجان,4))</f>
        <v/>
      </c>
    </row>
    <row r="230" spans="2:6" ht="20.25" x14ac:dyDescent="0.2">
      <c r="B230" s="3">
        <v>222</v>
      </c>
      <c r="C230" s="4"/>
      <c r="D230" s="2"/>
      <c r="E230" s="5"/>
      <c r="F230" s="24" t="str">
        <f>IF(D230="","",VLOOKUP(D230,اللجان,4))</f>
        <v/>
      </c>
    </row>
    <row r="231" spans="2:6" ht="20.25" x14ac:dyDescent="0.2">
      <c r="B231" s="3">
        <v>223</v>
      </c>
      <c r="C231" s="4"/>
      <c r="D231" s="2"/>
      <c r="E231" s="5"/>
      <c r="F231" s="24" t="str">
        <f>IF(D231="","",VLOOKUP(D231,اللجان,4))</f>
        <v/>
      </c>
    </row>
    <row r="232" spans="2:6" ht="20.25" x14ac:dyDescent="0.2">
      <c r="B232" s="3">
        <v>224</v>
      </c>
      <c r="C232" s="4"/>
      <c r="D232" s="2"/>
      <c r="E232" s="5"/>
      <c r="F232" s="24" t="str">
        <f>IF(D232="","",VLOOKUP(D232,اللجان,4))</f>
        <v/>
      </c>
    </row>
    <row r="233" spans="2:6" ht="20.25" x14ac:dyDescent="0.2">
      <c r="B233" s="3">
        <v>225</v>
      </c>
      <c r="C233" s="4"/>
      <c r="D233" s="2"/>
      <c r="E233" s="5"/>
      <c r="F233" s="24" t="str">
        <f>IF(D233="","",VLOOKUP(D233,اللجان,4))</f>
        <v/>
      </c>
    </row>
    <row r="234" spans="2:6" ht="20.25" x14ac:dyDescent="0.2">
      <c r="B234" s="3">
        <v>226</v>
      </c>
      <c r="C234" s="4"/>
      <c r="D234" s="2"/>
      <c r="E234" s="5"/>
      <c r="F234" s="24" t="str">
        <f>IF(D234="","",VLOOKUP(D234,اللجان,4))</f>
        <v/>
      </c>
    </row>
    <row r="235" spans="2:6" ht="20.25" x14ac:dyDescent="0.2">
      <c r="B235" s="3">
        <v>227</v>
      </c>
      <c r="C235" s="4"/>
      <c r="D235" s="2"/>
      <c r="E235" s="5"/>
      <c r="F235" s="24" t="str">
        <f>IF(D235="","",VLOOKUP(D235,اللجان,4))</f>
        <v/>
      </c>
    </row>
    <row r="236" spans="2:6" ht="20.25" x14ac:dyDescent="0.2">
      <c r="B236" s="3">
        <v>228</v>
      </c>
      <c r="C236" s="4"/>
      <c r="D236" s="2"/>
      <c r="E236" s="5"/>
      <c r="F236" s="24" t="str">
        <f>IF(D236="","",VLOOKUP(D236,اللجان,4))</f>
        <v/>
      </c>
    </row>
    <row r="237" spans="2:6" ht="20.25" x14ac:dyDescent="0.2">
      <c r="B237" s="3">
        <v>229</v>
      </c>
      <c r="C237" s="4"/>
      <c r="D237" s="2"/>
      <c r="E237" s="5"/>
      <c r="F237" s="24" t="str">
        <f>IF(D237="","",VLOOKUP(D237,اللجان,4))</f>
        <v/>
      </c>
    </row>
    <row r="238" spans="2:6" ht="20.25" x14ac:dyDescent="0.2">
      <c r="B238" s="3">
        <v>230</v>
      </c>
      <c r="C238" s="4"/>
      <c r="D238" s="2"/>
      <c r="E238" s="5"/>
      <c r="F238" s="24" t="str">
        <f>IF(D238="","",VLOOKUP(D238,اللجان,4))</f>
        <v/>
      </c>
    </row>
    <row r="239" spans="2:6" ht="20.25" x14ac:dyDescent="0.2">
      <c r="B239" s="3">
        <v>231</v>
      </c>
      <c r="C239" s="4"/>
      <c r="D239" s="2"/>
      <c r="E239" s="5"/>
      <c r="F239" s="24" t="str">
        <f>IF(D239="","",VLOOKUP(D239,اللجان,4))</f>
        <v/>
      </c>
    </row>
    <row r="240" spans="2:6" ht="20.25" x14ac:dyDescent="0.2">
      <c r="B240" s="3">
        <v>232</v>
      </c>
      <c r="C240" s="4"/>
      <c r="D240" s="2"/>
      <c r="E240" s="5"/>
      <c r="F240" s="24" t="str">
        <f>IF(D240="","",VLOOKUP(D240,اللجان,4))</f>
        <v/>
      </c>
    </row>
    <row r="241" spans="2:6" ht="20.25" x14ac:dyDescent="0.2">
      <c r="B241" s="3">
        <v>233</v>
      </c>
      <c r="C241" s="4"/>
      <c r="D241" s="2"/>
      <c r="E241" s="5"/>
      <c r="F241" s="24" t="str">
        <f>IF(D241="","",VLOOKUP(D241,اللجان,4))</f>
        <v/>
      </c>
    </row>
    <row r="242" spans="2:6" ht="20.25" x14ac:dyDescent="0.2">
      <c r="B242" s="3">
        <v>234</v>
      </c>
      <c r="C242" s="4"/>
      <c r="D242" s="2"/>
      <c r="E242" s="5"/>
      <c r="F242" s="24" t="str">
        <f>IF(D242="","",VLOOKUP(D242,اللجان,4))</f>
        <v/>
      </c>
    </row>
    <row r="243" spans="2:6" ht="20.25" x14ac:dyDescent="0.2">
      <c r="B243" s="3">
        <v>235</v>
      </c>
      <c r="C243" s="4"/>
      <c r="D243" s="2"/>
      <c r="E243" s="5"/>
      <c r="F243" s="24" t="str">
        <f>IF(D243="","",VLOOKUP(D243,اللجان,4))</f>
        <v/>
      </c>
    </row>
    <row r="244" spans="2:6" ht="20.25" x14ac:dyDescent="0.2">
      <c r="B244" s="3">
        <v>236</v>
      </c>
      <c r="C244" s="4"/>
      <c r="D244" s="2"/>
      <c r="E244" s="5"/>
      <c r="F244" s="24" t="str">
        <f>IF(D244="","",VLOOKUP(D244,اللجان,4))</f>
        <v/>
      </c>
    </row>
    <row r="245" spans="2:6" ht="20.25" x14ac:dyDescent="0.2">
      <c r="B245" s="3">
        <v>237</v>
      </c>
      <c r="C245" s="4"/>
      <c r="D245" s="2"/>
      <c r="E245" s="5"/>
      <c r="F245" s="24" t="str">
        <f>IF(D245="","",VLOOKUP(D245,اللجان,4))</f>
        <v/>
      </c>
    </row>
    <row r="246" spans="2:6" ht="20.25" x14ac:dyDescent="0.2">
      <c r="B246" s="3">
        <v>238</v>
      </c>
      <c r="C246" s="4"/>
      <c r="D246" s="2"/>
      <c r="E246" s="5"/>
      <c r="F246" s="24" t="str">
        <f>IF(D246="","",VLOOKUP(D246,اللجان,4))</f>
        <v/>
      </c>
    </row>
    <row r="247" spans="2:6" ht="20.25" x14ac:dyDescent="0.2">
      <c r="B247" s="3">
        <v>239</v>
      </c>
      <c r="C247" s="4"/>
      <c r="D247" s="2"/>
      <c r="E247" s="5"/>
      <c r="F247" s="24" t="str">
        <f>IF(D247="","",VLOOKUP(D247,اللجان,4))</f>
        <v/>
      </c>
    </row>
    <row r="248" spans="2:6" ht="20.25" x14ac:dyDescent="0.2">
      <c r="B248" s="3">
        <v>240</v>
      </c>
      <c r="C248" s="4"/>
      <c r="D248" s="2"/>
      <c r="E248" s="5"/>
      <c r="F248" s="24" t="str">
        <f>IF(D248="","",VLOOKUP(D248,اللجان,4))</f>
        <v/>
      </c>
    </row>
    <row r="249" spans="2:6" ht="20.25" x14ac:dyDescent="0.2">
      <c r="B249" s="3">
        <v>241</v>
      </c>
      <c r="C249" s="4"/>
      <c r="D249" s="2"/>
      <c r="E249" s="5"/>
      <c r="F249" s="24" t="str">
        <f>IF(D249="","",VLOOKUP(D249,اللجان,4))</f>
        <v/>
      </c>
    </row>
    <row r="250" spans="2:6" ht="20.25" x14ac:dyDescent="0.2">
      <c r="B250" s="3">
        <v>242</v>
      </c>
      <c r="C250" s="4"/>
      <c r="D250" s="2"/>
      <c r="E250" s="5"/>
      <c r="F250" s="24" t="str">
        <f>IF(D250="","",VLOOKUP(D250,اللجان,4))</f>
        <v/>
      </c>
    </row>
    <row r="251" spans="2:6" ht="20.25" x14ac:dyDescent="0.2">
      <c r="B251" s="3">
        <v>243</v>
      </c>
      <c r="C251" s="4"/>
      <c r="D251" s="2"/>
      <c r="E251" s="5"/>
      <c r="F251" s="24" t="str">
        <f>IF(D251="","",VLOOKUP(D251,اللجان,4))</f>
        <v/>
      </c>
    </row>
    <row r="252" spans="2:6" ht="20.25" x14ac:dyDescent="0.2">
      <c r="B252" s="3">
        <v>244</v>
      </c>
      <c r="C252" s="4"/>
      <c r="D252" s="2"/>
      <c r="E252" s="5"/>
      <c r="F252" s="24" t="str">
        <f>IF(D252="","",VLOOKUP(D252,اللجان,4))</f>
        <v/>
      </c>
    </row>
    <row r="253" spans="2:6" ht="20.25" x14ac:dyDescent="0.2">
      <c r="B253" s="3">
        <v>245</v>
      </c>
      <c r="C253" s="4"/>
      <c r="D253" s="2"/>
      <c r="E253" s="5"/>
      <c r="F253" s="24" t="str">
        <f>IF(D253="","",VLOOKUP(D253,اللجان,4))</f>
        <v/>
      </c>
    </row>
    <row r="254" spans="2:6" ht="20.25" x14ac:dyDescent="0.2">
      <c r="B254" s="3">
        <v>246</v>
      </c>
      <c r="C254" s="4"/>
      <c r="D254" s="2"/>
      <c r="E254" s="5"/>
      <c r="F254" s="24" t="str">
        <f>IF(D254="","",VLOOKUP(D254,اللجان,4))</f>
        <v/>
      </c>
    </row>
    <row r="255" spans="2:6" ht="20.25" x14ac:dyDescent="0.2">
      <c r="B255" s="3">
        <v>247</v>
      </c>
      <c r="C255" s="4"/>
      <c r="D255" s="2"/>
      <c r="E255" s="5"/>
      <c r="F255" s="24" t="str">
        <f>IF(D255="","",VLOOKUP(D255,اللجان,4))</f>
        <v/>
      </c>
    </row>
    <row r="256" spans="2:6" ht="20.25" x14ac:dyDescent="0.2">
      <c r="B256" s="3">
        <v>248</v>
      </c>
      <c r="C256" s="4"/>
      <c r="D256" s="2"/>
      <c r="E256" s="5"/>
      <c r="F256" s="24" t="str">
        <f>IF(D256="","",VLOOKUP(D256,اللجان,4))</f>
        <v/>
      </c>
    </row>
    <row r="257" spans="2:6" ht="20.25" x14ac:dyDescent="0.2">
      <c r="B257" s="3">
        <v>249</v>
      </c>
      <c r="C257" s="4"/>
      <c r="D257" s="2"/>
      <c r="E257" s="5"/>
      <c r="F257" s="24" t="str">
        <f>IF(D257="","",VLOOKUP(D257,اللجان,4))</f>
        <v/>
      </c>
    </row>
    <row r="258" spans="2:6" ht="20.25" x14ac:dyDescent="0.2">
      <c r="B258" s="3">
        <v>250</v>
      </c>
      <c r="C258" s="4"/>
      <c r="D258" s="2"/>
      <c r="E258" s="5"/>
      <c r="F258" s="24" t="str">
        <f>IF(D258="","",VLOOKUP(D258,اللجان,4))</f>
        <v/>
      </c>
    </row>
    <row r="259" spans="2:6" ht="20.25" x14ac:dyDescent="0.2">
      <c r="B259" s="3">
        <v>251</v>
      </c>
      <c r="C259" s="4"/>
      <c r="D259" s="2"/>
      <c r="E259" s="5"/>
      <c r="F259" s="24" t="str">
        <f>IF(D259="","",VLOOKUP(D259,اللجان,4))</f>
        <v/>
      </c>
    </row>
    <row r="260" spans="2:6" ht="20.25" x14ac:dyDescent="0.2">
      <c r="B260" s="3">
        <v>252</v>
      </c>
      <c r="C260" s="4"/>
      <c r="D260" s="2"/>
      <c r="E260" s="5"/>
      <c r="F260" s="24" t="str">
        <f>IF(D260="","",VLOOKUP(D260,اللجان,4))</f>
        <v/>
      </c>
    </row>
    <row r="261" spans="2:6" ht="20.25" x14ac:dyDescent="0.2">
      <c r="B261" s="3">
        <v>253</v>
      </c>
      <c r="C261" s="4"/>
      <c r="D261" s="2"/>
      <c r="E261" s="5"/>
      <c r="F261" s="24" t="str">
        <f>IF(D261="","",VLOOKUP(D261,اللجان,4))</f>
        <v/>
      </c>
    </row>
    <row r="262" spans="2:6" ht="20.25" x14ac:dyDescent="0.2">
      <c r="B262" s="3">
        <v>254</v>
      </c>
      <c r="C262" s="4"/>
      <c r="D262" s="2"/>
      <c r="E262" s="5"/>
      <c r="F262" s="24" t="str">
        <f>IF(D262="","",VLOOKUP(D262,اللجان,4))</f>
        <v/>
      </c>
    </row>
    <row r="263" spans="2:6" ht="20.25" x14ac:dyDescent="0.2">
      <c r="B263" s="3">
        <v>255</v>
      </c>
      <c r="C263" s="4"/>
      <c r="D263" s="2"/>
      <c r="E263" s="5"/>
      <c r="F263" s="24" t="str">
        <f>IF(D263="","",VLOOKUP(D263,اللجان,4))</f>
        <v/>
      </c>
    </row>
    <row r="264" spans="2:6" ht="20.25" x14ac:dyDescent="0.2">
      <c r="B264" s="3">
        <v>256</v>
      </c>
      <c r="C264" s="4"/>
      <c r="D264" s="2"/>
      <c r="E264" s="5"/>
      <c r="F264" s="24" t="str">
        <f>IF(D264="","",VLOOKUP(D264,اللجان,4))</f>
        <v/>
      </c>
    </row>
    <row r="265" spans="2:6" ht="20.25" x14ac:dyDescent="0.2">
      <c r="B265" s="3">
        <v>257</v>
      </c>
      <c r="C265" s="4"/>
      <c r="D265" s="2"/>
      <c r="E265" s="5"/>
      <c r="F265" s="24" t="str">
        <f>IF(D265="","",VLOOKUP(D265,اللجان,4))</f>
        <v/>
      </c>
    </row>
    <row r="266" spans="2:6" ht="20.25" x14ac:dyDescent="0.2">
      <c r="B266" s="3">
        <v>258</v>
      </c>
      <c r="C266" s="4"/>
      <c r="D266" s="2"/>
      <c r="E266" s="5"/>
      <c r="F266" s="24" t="str">
        <f>IF(D266="","",VLOOKUP(D266,اللجان,4))</f>
        <v/>
      </c>
    </row>
    <row r="267" spans="2:6" ht="20.25" x14ac:dyDescent="0.2">
      <c r="B267" s="3">
        <v>259</v>
      </c>
      <c r="C267" s="4"/>
      <c r="D267" s="2"/>
      <c r="E267" s="5"/>
      <c r="F267" s="24" t="str">
        <f>IF(D267="","",VLOOKUP(D267,اللجان,4))</f>
        <v/>
      </c>
    </row>
    <row r="268" spans="2:6" ht="20.25" x14ac:dyDescent="0.2">
      <c r="B268" s="3">
        <v>260</v>
      </c>
      <c r="C268" s="4"/>
      <c r="D268" s="2"/>
      <c r="E268" s="5"/>
      <c r="F268" s="24" t="str">
        <f>IF(D268="","",VLOOKUP(D268,اللجان,4))</f>
        <v/>
      </c>
    </row>
    <row r="269" spans="2:6" ht="20.25" x14ac:dyDescent="0.2">
      <c r="B269" s="3">
        <v>261</v>
      </c>
      <c r="C269" s="4"/>
      <c r="D269" s="2"/>
      <c r="E269" s="5"/>
      <c r="F269" s="24" t="str">
        <f>IF(D269="","",VLOOKUP(D269,اللجان,4))</f>
        <v/>
      </c>
    </row>
    <row r="270" spans="2:6" ht="20.25" x14ac:dyDescent="0.2">
      <c r="B270" s="3">
        <v>262</v>
      </c>
      <c r="C270" s="4"/>
      <c r="D270" s="2"/>
      <c r="E270" s="5"/>
      <c r="F270" s="24" t="str">
        <f>IF(D270="","",VLOOKUP(D270,اللجان,4))</f>
        <v/>
      </c>
    </row>
    <row r="271" spans="2:6" ht="20.25" x14ac:dyDescent="0.2">
      <c r="B271" s="3">
        <v>263</v>
      </c>
      <c r="C271" s="4"/>
      <c r="D271" s="2"/>
      <c r="E271" s="5"/>
      <c r="F271" s="24" t="str">
        <f>IF(D271="","",VLOOKUP(D271,اللجان,4))</f>
        <v/>
      </c>
    </row>
    <row r="272" spans="2:6" ht="20.25" x14ac:dyDescent="0.2">
      <c r="B272" s="3">
        <v>264</v>
      </c>
      <c r="C272" s="4"/>
      <c r="D272" s="2"/>
      <c r="E272" s="5"/>
      <c r="F272" s="24" t="str">
        <f>IF(D272="","",VLOOKUP(D272,اللجان,4))</f>
        <v/>
      </c>
    </row>
    <row r="273" spans="2:6" ht="20.25" x14ac:dyDescent="0.2">
      <c r="B273" s="3">
        <v>265</v>
      </c>
      <c r="C273" s="4"/>
      <c r="D273" s="2"/>
      <c r="E273" s="5"/>
      <c r="F273" s="24" t="str">
        <f>IF(D273="","",VLOOKUP(D273,اللجان,4))</f>
        <v/>
      </c>
    </row>
    <row r="274" spans="2:6" ht="20.25" x14ac:dyDescent="0.2">
      <c r="B274" s="3">
        <v>266</v>
      </c>
      <c r="C274" s="4"/>
      <c r="D274" s="2"/>
      <c r="E274" s="5"/>
      <c r="F274" s="24" t="str">
        <f>IF(D274="","",VLOOKUP(D274,اللجان,4))</f>
        <v/>
      </c>
    </row>
    <row r="275" spans="2:6" ht="20.25" x14ac:dyDescent="0.2">
      <c r="B275" s="3">
        <v>267</v>
      </c>
      <c r="C275" s="4"/>
      <c r="D275" s="2"/>
      <c r="E275" s="5"/>
      <c r="F275" s="24" t="str">
        <f>IF(D275="","",VLOOKUP(D275,اللجان,4))</f>
        <v/>
      </c>
    </row>
    <row r="276" spans="2:6" ht="20.25" x14ac:dyDescent="0.2">
      <c r="B276" s="3">
        <v>268</v>
      </c>
      <c r="C276" s="4"/>
      <c r="D276" s="2"/>
      <c r="E276" s="5"/>
      <c r="F276" s="24" t="str">
        <f>IF(D276="","",VLOOKUP(D276,اللجان,4))</f>
        <v/>
      </c>
    </row>
    <row r="277" spans="2:6" ht="20.25" x14ac:dyDescent="0.2">
      <c r="B277" s="3">
        <v>269</v>
      </c>
      <c r="C277" s="4"/>
      <c r="D277" s="2"/>
      <c r="E277" s="5"/>
      <c r="F277" s="24" t="str">
        <f>IF(D277="","",VLOOKUP(D277,اللجان,4))</f>
        <v/>
      </c>
    </row>
    <row r="278" spans="2:6" ht="20.25" x14ac:dyDescent="0.2">
      <c r="B278" s="3">
        <v>270</v>
      </c>
      <c r="C278" s="4"/>
      <c r="D278" s="2"/>
      <c r="E278" s="5"/>
      <c r="F278" s="24" t="str">
        <f>IF(D278="","",VLOOKUP(D278,اللجان,4))</f>
        <v/>
      </c>
    </row>
    <row r="279" spans="2:6" ht="20.25" x14ac:dyDescent="0.2">
      <c r="B279" s="3">
        <v>271</v>
      </c>
      <c r="C279" s="4"/>
      <c r="D279" s="2"/>
      <c r="E279" s="5"/>
      <c r="F279" s="24" t="str">
        <f>IF(D279="","",VLOOKUP(D279,اللجان,4))</f>
        <v/>
      </c>
    </row>
    <row r="280" spans="2:6" ht="20.25" x14ac:dyDescent="0.2">
      <c r="B280" s="3">
        <v>272</v>
      </c>
      <c r="C280" s="4"/>
      <c r="D280" s="2"/>
      <c r="E280" s="5"/>
      <c r="F280" s="24" t="str">
        <f>IF(D280="","",VLOOKUP(D280,اللجان,4))</f>
        <v/>
      </c>
    </row>
    <row r="281" spans="2:6" ht="20.25" x14ac:dyDescent="0.2">
      <c r="B281" s="3">
        <v>273</v>
      </c>
      <c r="C281" s="4"/>
      <c r="D281" s="2"/>
      <c r="E281" s="5"/>
      <c r="F281" s="24" t="str">
        <f>IF(D281="","",VLOOKUP(D281,اللجان,4))</f>
        <v/>
      </c>
    </row>
    <row r="282" spans="2:6" ht="20.25" x14ac:dyDescent="0.2">
      <c r="B282" s="3">
        <v>274</v>
      </c>
      <c r="C282" s="4"/>
      <c r="D282" s="2"/>
      <c r="E282" s="5"/>
      <c r="F282" s="24" t="str">
        <f>IF(D282="","",VLOOKUP(D282,اللجان,4))</f>
        <v/>
      </c>
    </row>
    <row r="283" spans="2:6" ht="20.25" x14ac:dyDescent="0.2">
      <c r="B283" s="3">
        <v>275</v>
      </c>
      <c r="C283" s="4"/>
      <c r="D283" s="2"/>
      <c r="E283" s="5"/>
      <c r="F283" s="24" t="str">
        <f>IF(D283="","",VLOOKUP(D283,اللجان,4))</f>
        <v/>
      </c>
    </row>
    <row r="284" spans="2:6" ht="20.25" x14ac:dyDescent="0.2">
      <c r="B284" s="3">
        <v>276</v>
      </c>
      <c r="C284" s="4"/>
      <c r="D284" s="2"/>
      <c r="E284" s="5"/>
      <c r="F284" s="24" t="str">
        <f>IF(D284="","",VLOOKUP(D284,اللجان,4))</f>
        <v/>
      </c>
    </row>
    <row r="285" spans="2:6" ht="20.25" x14ac:dyDescent="0.2">
      <c r="B285" s="3">
        <v>277</v>
      </c>
      <c r="C285" s="4"/>
      <c r="D285" s="2"/>
      <c r="E285" s="5"/>
      <c r="F285" s="24" t="str">
        <f>IF(D285="","",VLOOKUP(D285,اللجان,4))</f>
        <v/>
      </c>
    </row>
    <row r="286" spans="2:6" ht="20.25" x14ac:dyDescent="0.2">
      <c r="B286" s="3">
        <v>278</v>
      </c>
      <c r="C286" s="4"/>
      <c r="D286" s="2"/>
      <c r="E286" s="5"/>
      <c r="F286" s="24" t="str">
        <f>IF(D286="","",VLOOKUP(D286,اللجان,4))</f>
        <v/>
      </c>
    </row>
    <row r="287" spans="2:6" ht="20.25" x14ac:dyDescent="0.2">
      <c r="B287" s="3">
        <v>279</v>
      </c>
      <c r="C287" s="4"/>
      <c r="D287" s="2"/>
      <c r="E287" s="5"/>
      <c r="F287" s="24" t="str">
        <f>IF(D287="","",VLOOKUP(D287,اللجان,4))</f>
        <v/>
      </c>
    </row>
    <row r="288" spans="2:6" ht="20.25" x14ac:dyDescent="0.2">
      <c r="B288" s="3">
        <v>280</v>
      </c>
      <c r="C288" s="4"/>
      <c r="D288" s="2"/>
      <c r="E288" s="5"/>
      <c r="F288" s="24" t="str">
        <f>IF(D288="","",VLOOKUP(D288,اللجان,4))</f>
        <v/>
      </c>
    </row>
    <row r="289" spans="2:6" ht="20.25" x14ac:dyDescent="0.2">
      <c r="B289" s="3">
        <v>281</v>
      </c>
      <c r="C289" s="4"/>
      <c r="D289" s="2"/>
      <c r="E289" s="5"/>
      <c r="F289" s="24" t="str">
        <f>IF(D289="","",VLOOKUP(D289,اللجان,4))</f>
        <v/>
      </c>
    </row>
    <row r="290" spans="2:6" ht="20.25" x14ac:dyDescent="0.2">
      <c r="B290" s="3">
        <v>282</v>
      </c>
      <c r="C290" s="4"/>
      <c r="D290" s="2"/>
      <c r="E290" s="5"/>
      <c r="F290" s="24" t="str">
        <f>IF(D290="","",VLOOKUP(D290,اللجان,4))</f>
        <v/>
      </c>
    </row>
    <row r="291" spans="2:6" ht="20.25" x14ac:dyDescent="0.2">
      <c r="B291" s="3">
        <v>283</v>
      </c>
      <c r="C291" s="4"/>
      <c r="D291" s="2"/>
      <c r="E291" s="5"/>
      <c r="F291" s="24" t="str">
        <f>IF(D291="","",VLOOKUP(D291,اللجان,4))</f>
        <v/>
      </c>
    </row>
    <row r="292" spans="2:6" ht="20.25" x14ac:dyDescent="0.2">
      <c r="B292" s="3">
        <v>284</v>
      </c>
      <c r="C292" s="4"/>
      <c r="D292" s="2"/>
      <c r="E292" s="5"/>
      <c r="F292" s="24" t="str">
        <f>IF(D292="","",VLOOKUP(D292,اللجان,4))</f>
        <v/>
      </c>
    </row>
    <row r="293" spans="2:6" ht="20.25" x14ac:dyDescent="0.2">
      <c r="B293" s="3">
        <v>285</v>
      </c>
      <c r="C293" s="4"/>
      <c r="D293" s="2"/>
      <c r="E293" s="5"/>
      <c r="F293" s="24" t="str">
        <f>IF(D293="","",VLOOKUP(D293,اللجان,4))</f>
        <v/>
      </c>
    </row>
    <row r="294" spans="2:6" ht="20.25" x14ac:dyDescent="0.2">
      <c r="B294" s="3">
        <v>286</v>
      </c>
      <c r="C294" s="4"/>
      <c r="D294" s="2"/>
      <c r="E294" s="5"/>
      <c r="F294" s="24" t="str">
        <f>IF(D294="","",VLOOKUP(D294,اللجان,4))</f>
        <v/>
      </c>
    </row>
    <row r="295" spans="2:6" ht="20.25" x14ac:dyDescent="0.2">
      <c r="B295" s="3">
        <v>287</v>
      </c>
      <c r="C295" s="4"/>
      <c r="D295" s="2"/>
      <c r="E295" s="5"/>
      <c r="F295" s="24" t="str">
        <f>IF(D295="","",VLOOKUP(D295,اللجان,4))</f>
        <v/>
      </c>
    </row>
    <row r="296" spans="2:6" ht="20.25" x14ac:dyDescent="0.2">
      <c r="B296" s="3">
        <v>288</v>
      </c>
      <c r="C296" s="4"/>
      <c r="D296" s="2"/>
      <c r="E296" s="5"/>
      <c r="F296" s="24" t="str">
        <f>IF(D296="","",VLOOKUP(D296,اللجان,4))</f>
        <v/>
      </c>
    </row>
    <row r="297" spans="2:6" ht="20.25" x14ac:dyDescent="0.2">
      <c r="B297" s="3">
        <v>289</v>
      </c>
      <c r="C297" s="4"/>
      <c r="D297" s="2"/>
      <c r="E297" s="5"/>
      <c r="F297" s="24" t="str">
        <f>IF(D297="","",VLOOKUP(D297,اللجان,4))</f>
        <v/>
      </c>
    </row>
    <row r="298" spans="2:6" ht="20.25" x14ac:dyDescent="0.2">
      <c r="B298" s="3">
        <v>290</v>
      </c>
      <c r="C298" s="4"/>
      <c r="D298" s="2"/>
      <c r="E298" s="5"/>
      <c r="F298" s="24" t="str">
        <f>IF(D298="","",VLOOKUP(D298,اللجان,4))</f>
        <v/>
      </c>
    </row>
    <row r="299" spans="2:6" ht="20.25" x14ac:dyDescent="0.2">
      <c r="B299" s="3">
        <v>291</v>
      </c>
      <c r="C299" s="4"/>
      <c r="D299" s="2"/>
      <c r="E299" s="5"/>
      <c r="F299" s="24" t="str">
        <f>IF(D299="","",VLOOKUP(D299,اللجان,4))</f>
        <v/>
      </c>
    </row>
    <row r="300" spans="2:6" ht="20.25" x14ac:dyDescent="0.2">
      <c r="B300" s="3">
        <v>292</v>
      </c>
      <c r="C300" s="4"/>
      <c r="D300" s="2"/>
      <c r="E300" s="5"/>
      <c r="F300" s="24" t="str">
        <f>IF(D300="","",VLOOKUP(D300,اللجان,4))</f>
        <v/>
      </c>
    </row>
    <row r="301" spans="2:6" ht="20.25" x14ac:dyDescent="0.2">
      <c r="B301" s="3">
        <v>293</v>
      </c>
      <c r="C301" s="4"/>
      <c r="D301" s="2"/>
      <c r="E301" s="5"/>
      <c r="F301" s="24" t="str">
        <f>IF(D301="","",VLOOKUP(D301,اللجان,4))</f>
        <v/>
      </c>
    </row>
    <row r="302" spans="2:6" ht="20.25" x14ac:dyDescent="0.2">
      <c r="B302" s="3">
        <v>294</v>
      </c>
      <c r="C302" s="4"/>
      <c r="D302" s="2"/>
      <c r="E302" s="5"/>
      <c r="F302" s="24" t="str">
        <f>IF(D302="","",VLOOKUP(D302,اللجان,4))</f>
        <v/>
      </c>
    </row>
    <row r="303" spans="2:6" ht="20.25" x14ac:dyDescent="0.2">
      <c r="B303" s="3">
        <v>295</v>
      </c>
      <c r="C303" s="4"/>
      <c r="D303" s="2"/>
      <c r="E303" s="5"/>
      <c r="F303" s="24" t="str">
        <f>IF(D303="","",VLOOKUP(D303,اللجان,4))</f>
        <v/>
      </c>
    </row>
    <row r="304" spans="2:6" ht="20.25" x14ac:dyDescent="0.2">
      <c r="B304" s="3">
        <v>296</v>
      </c>
      <c r="C304" s="4"/>
      <c r="D304" s="2"/>
      <c r="E304" s="5"/>
      <c r="F304" s="24" t="str">
        <f>IF(D304="","",VLOOKUP(D304,اللجان,4))</f>
        <v/>
      </c>
    </row>
    <row r="305" spans="2:6" ht="20.25" x14ac:dyDescent="0.2">
      <c r="B305" s="3">
        <v>297</v>
      </c>
      <c r="C305" s="4"/>
      <c r="D305" s="2"/>
      <c r="E305" s="5"/>
      <c r="F305" s="24" t="str">
        <f>IF(D305="","",VLOOKUP(D305,اللجان,4))</f>
        <v/>
      </c>
    </row>
    <row r="306" spans="2:6" ht="20.25" x14ac:dyDescent="0.2">
      <c r="B306" s="3">
        <v>298</v>
      </c>
      <c r="C306" s="4"/>
      <c r="D306" s="2"/>
      <c r="E306" s="5"/>
      <c r="F306" s="24" t="str">
        <f>IF(D306="","",VLOOKUP(D306,اللجان,4))</f>
        <v/>
      </c>
    </row>
    <row r="307" spans="2:6" ht="20.25" x14ac:dyDescent="0.2">
      <c r="B307" s="3">
        <v>299</v>
      </c>
      <c r="C307" s="4"/>
      <c r="D307" s="2"/>
      <c r="E307" s="5"/>
      <c r="F307" s="24" t="str">
        <f>IF(D307="","",VLOOKUP(D307,اللجان,4))</f>
        <v/>
      </c>
    </row>
    <row r="308" spans="2:6" ht="20.25" x14ac:dyDescent="0.2">
      <c r="B308" s="3">
        <v>300</v>
      </c>
      <c r="C308" s="4"/>
      <c r="D308" s="2"/>
      <c r="E308" s="5"/>
      <c r="F308" s="24" t="str">
        <f>IF(D308="","",VLOOKUP(D308,اللجان,4))</f>
        <v/>
      </c>
    </row>
    <row r="309" spans="2:6" ht="20.25" x14ac:dyDescent="0.2">
      <c r="B309" s="3">
        <v>301</v>
      </c>
      <c r="C309" s="4"/>
      <c r="D309" s="2"/>
      <c r="E309" s="5"/>
      <c r="F309" s="24" t="str">
        <f>IF(D309="","",VLOOKUP(D309,اللجان,4))</f>
        <v/>
      </c>
    </row>
    <row r="310" spans="2:6" ht="20.25" x14ac:dyDescent="0.2">
      <c r="B310" s="3">
        <v>302</v>
      </c>
      <c r="C310" s="4"/>
      <c r="D310" s="2"/>
      <c r="E310" s="5"/>
      <c r="F310" s="24" t="str">
        <f>IF(D310="","",VLOOKUP(D310,اللجان,4))</f>
        <v/>
      </c>
    </row>
    <row r="311" spans="2:6" ht="20.25" x14ac:dyDescent="0.2">
      <c r="B311" s="3">
        <v>303</v>
      </c>
      <c r="C311" s="4"/>
      <c r="D311" s="2"/>
      <c r="E311" s="5"/>
      <c r="F311" s="24" t="str">
        <f>IF(D311="","",VLOOKUP(D311,اللجان,4))</f>
        <v/>
      </c>
    </row>
    <row r="312" spans="2:6" ht="20.25" x14ac:dyDescent="0.2">
      <c r="B312" s="3">
        <v>304</v>
      </c>
      <c r="C312" s="4"/>
      <c r="D312" s="2"/>
      <c r="E312" s="5"/>
      <c r="F312" s="24" t="str">
        <f>IF(D312="","",VLOOKUP(D312,اللجان,4))</f>
        <v/>
      </c>
    </row>
    <row r="313" spans="2:6" ht="20.25" x14ac:dyDescent="0.2">
      <c r="B313" s="3">
        <v>305</v>
      </c>
      <c r="C313" s="4"/>
      <c r="D313" s="2"/>
      <c r="E313" s="5"/>
      <c r="F313" s="24" t="str">
        <f>IF(D313="","",VLOOKUP(D313,اللجان,4))</f>
        <v/>
      </c>
    </row>
    <row r="314" spans="2:6" ht="20.25" x14ac:dyDescent="0.2">
      <c r="B314" s="3">
        <v>306</v>
      </c>
      <c r="C314" s="4"/>
      <c r="D314" s="2"/>
      <c r="E314" s="5"/>
      <c r="F314" s="24" t="str">
        <f>IF(D314="","",VLOOKUP(D314,اللجان,4))</f>
        <v/>
      </c>
    </row>
    <row r="315" spans="2:6" ht="20.25" x14ac:dyDescent="0.2">
      <c r="B315" s="3">
        <v>307</v>
      </c>
      <c r="C315" s="4"/>
      <c r="D315" s="2"/>
      <c r="E315" s="5"/>
      <c r="F315" s="24" t="str">
        <f>IF(D315="","",VLOOKUP(D315,اللجان,4))</f>
        <v/>
      </c>
    </row>
    <row r="316" spans="2:6" ht="20.25" x14ac:dyDescent="0.2">
      <c r="B316" s="3">
        <v>308</v>
      </c>
      <c r="C316" s="4"/>
      <c r="D316" s="2"/>
      <c r="E316" s="5"/>
      <c r="F316" s="24" t="str">
        <f>IF(D316="","",VLOOKUP(D316,اللجان,4))</f>
        <v/>
      </c>
    </row>
    <row r="317" spans="2:6" ht="20.25" x14ac:dyDescent="0.2">
      <c r="B317" s="3">
        <v>309</v>
      </c>
      <c r="C317" s="4"/>
      <c r="D317" s="2"/>
      <c r="E317" s="5"/>
      <c r="F317" s="24" t="str">
        <f>IF(D317="","",VLOOKUP(D317,اللجان,4))</f>
        <v/>
      </c>
    </row>
    <row r="318" spans="2:6" ht="20.25" x14ac:dyDescent="0.2">
      <c r="B318" s="3">
        <v>310</v>
      </c>
      <c r="C318" s="4"/>
      <c r="D318" s="2"/>
      <c r="E318" s="5"/>
      <c r="F318" s="24" t="str">
        <f>IF(D318="","",VLOOKUP(D318,اللجان,4))</f>
        <v/>
      </c>
    </row>
    <row r="319" spans="2:6" ht="20.25" x14ac:dyDescent="0.2">
      <c r="B319" s="3">
        <v>311</v>
      </c>
      <c r="C319" s="4"/>
      <c r="D319" s="2"/>
      <c r="E319" s="5"/>
      <c r="F319" s="24" t="str">
        <f>IF(D319="","",VLOOKUP(D319,اللجان,4))</f>
        <v/>
      </c>
    </row>
    <row r="320" spans="2:6" ht="20.25" x14ac:dyDescent="0.2">
      <c r="B320" s="3">
        <v>312</v>
      </c>
      <c r="C320" s="4"/>
      <c r="D320" s="2"/>
      <c r="E320" s="5"/>
      <c r="F320" s="24" t="str">
        <f>IF(D320="","",VLOOKUP(D320,اللجان,4))</f>
        <v/>
      </c>
    </row>
    <row r="321" spans="2:6" ht="20.25" x14ac:dyDescent="0.2">
      <c r="B321" s="3">
        <v>313</v>
      </c>
      <c r="C321" s="4"/>
      <c r="D321" s="2"/>
      <c r="E321" s="5"/>
      <c r="F321" s="24" t="str">
        <f>IF(D321="","",VLOOKUP(D321,اللجان,4))</f>
        <v/>
      </c>
    </row>
    <row r="322" spans="2:6" ht="20.25" x14ac:dyDescent="0.2">
      <c r="B322" s="3">
        <v>314</v>
      </c>
      <c r="C322" s="4"/>
      <c r="D322" s="2"/>
      <c r="E322" s="5"/>
      <c r="F322" s="24" t="str">
        <f>IF(D322="","",VLOOKUP(D322,اللجان,4))</f>
        <v/>
      </c>
    </row>
    <row r="323" spans="2:6" ht="20.25" x14ac:dyDescent="0.2">
      <c r="B323" s="3">
        <v>315</v>
      </c>
      <c r="C323" s="4"/>
      <c r="D323" s="2"/>
      <c r="E323" s="5"/>
      <c r="F323" s="24" t="str">
        <f>IF(D323="","",VLOOKUP(D323,اللجان,4))</f>
        <v/>
      </c>
    </row>
    <row r="324" spans="2:6" ht="20.25" x14ac:dyDescent="0.2">
      <c r="B324" s="3">
        <v>316</v>
      </c>
      <c r="C324" s="4"/>
      <c r="D324" s="2"/>
      <c r="E324" s="5"/>
      <c r="F324" s="24" t="str">
        <f>IF(D324="","",VLOOKUP(D324,اللجان,4))</f>
        <v/>
      </c>
    </row>
    <row r="325" spans="2:6" ht="20.25" x14ac:dyDescent="0.2">
      <c r="B325" s="3">
        <v>317</v>
      </c>
      <c r="C325" s="4"/>
      <c r="D325" s="2"/>
      <c r="E325" s="5"/>
      <c r="F325" s="24" t="str">
        <f>IF(D325="","",VLOOKUP(D325,اللجان,4))</f>
        <v/>
      </c>
    </row>
    <row r="326" spans="2:6" ht="20.25" x14ac:dyDescent="0.2">
      <c r="B326" s="3">
        <v>318</v>
      </c>
      <c r="C326" s="4"/>
      <c r="D326" s="2"/>
      <c r="E326" s="5"/>
      <c r="F326" s="24" t="str">
        <f>IF(D326="","",VLOOKUP(D326,اللجان,4))</f>
        <v/>
      </c>
    </row>
    <row r="327" spans="2:6" ht="20.25" x14ac:dyDescent="0.2">
      <c r="B327" s="3">
        <v>319</v>
      </c>
      <c r="C327" s="4"/>
      <c r="D327" s="2"/>
      <c r="E327" s="5"/>
      <c r="F327" s="24" t="str">
        <f>IF(D327="","",VLOOKUP(D327,اللجان,4))</f>
        <v/>
      </c>
    </row>
    <row r="328" spans="2:6" ht="20.25" x14ac:dyDescent="0.2">
      <c r="B328" s="3">
        <v>320</v>
      </c>
      <c r="C328" s="4"/>
      <c r="D328" s="2"/>
      <c r="E328" s="5"/>
      <c r="F328" s="24" t="str">
        <f>IF(D328="","",VLOOKUP(D328,اللجان,4))</f>
        <v/>
      </c>
    </row>
    <row r="329" spans="2:6" ht="20.25" x14ac:dyDescent="0.2">
      <c r="B329" s="3">
        <v>321</v>
      </c>
      <c r="C329" s="4"/>
      <c r="D329" s="2"/>
      <c r="E329" s="5"/>
      <c r="F329" s="24" t="str">
        <f>IF(D329="","",VLOOKUP(D329,اللجان,4))</f>
        <v/>
      </c>
    </row>
    <row r="330" spans="2:6" ht="20.25" x14ac:dyDescent="0.2">
      <c r="B330" s="3">
        <v>322</v>
      </c>
      <c r="C330" s="4"/>
      <c r="D330" s="2"/>
      <c r="E330" s="5"/>
      <c r="F330" s="24" t="str">
        <f>IF(D330="","",VLOOKUP(D330,اللجان,4))</f>
        <v/>
      </c>
    </row>
    <row r="331" spans="2:6" ht="20.25" x14ac:dyDescent="0.2">
      <c r="B331" s="3">
        <v>323</v>
      </c>
      <c r="C331" s="4"/>
      <c r="D331" s="2"/>
      <c r="E331" s="5"/>
      <c r="F331" s="24" t="str">
        <f>IF(D331="","",VLOOKUP(D331,اللجان,4))</f>
        <v/>
      </c>
    </row>
    <row r="332" spans="2:6" ht="20.25" x14ac:dyDescent="0.2">
      <c r="B332" s="3">
        <v>324</v>
      </c>
      <c r="C332" s="4"/>
      <c r="D332" s="2"/>
      <c r="E332" s="5"/>
      <c r="F332" s="24" t="str">
        <f>IF(D332="","",VLOOKUP(D332,اللجان,4))</f>
        <v/>
      </c>
    </row>
    <row r="333" spans="2:6" ht="20.25" x14ac:dyDescent="0.2">
      <c r="B333" s="3">
        <v>325</v>
      </c>
      <c r="C333" s="4"/>
      <c r="D333" s="2"/>
      <c r="E333" s="5"/>
      <c r="F333" s="24" t="str">
        <f>IF(D333="","",VLOOKUP(D333,اللجان,4))</f>
        <v/>
      </c>
    </row>
    <row r="334" spans="2:6" ht="20.25" x14ac:dyDescent="0.2">
      <c r="B334" s="3">
        <v>326</v>
      </c>
      <c r="C334" s="4"/>
      <c r="D334" s="2"/>
      <c r="E334" s="5"/>
      <c r="F334" s="24" t="str">
        <f>IF(D334="","",VLOOKUP(D334,اللجان,4))</f>
        <v/>
      </c>
    </row>
    <row r="335" spans="2:6" ht="20.25" x14ac:dyDescent="0.2">
      <c r="B335" s="3">
        <v>327</v>
      </c>
      <c r="C335" s="4"/>
      <c r="D335" s="2"/>
      <c r="E335" s="5"/>
      <c r="F335" s="24" t="str">
        <f>IF(D335="","",VLOOKUP(D335,اللجان,4))</f>
        <v/>
      </c>
    </row>
    <row r="336" spans="2:6" ht="20.25" x14ac:dyDescent="0.2">
      <c r="B336" s="3">
        <v>328</v>
      </c>
      <c r="C336" s="4"/>
      <c r="D336" s="2"/>
      <c r="E336" s="5"/>
      <c r="F336" s="24" t="str">
        <f>IF(D336="","",VLOOKUP(D336,اللجان,4))</f>
        <v/>
      </c>
    </row>
    <row r="337" spans="2:6" ht="20.25" x14ac:dyDescent="0.2">
      <c r="B337" s="3">
        <v>329</v>
      </c>
      <c r="C337" s="4"/>
      <c r="D337" s="2"/>
      <c r="E337" s="5"/>
      <c r="F337" s="24" t="str">
        <f>IF(D337="","",VLOOKUP(D337,اللجان,4))</f>
        <v/>
      </c>
    </row>
    <row r="338" spans="2:6" ht="20.25" x14ac:dyDescent="0.2">
      <c r="B338" s="3">
        <v>330</v>
      </c>
      <c r="C338" s="4"/>
      <c r="D338" s="2"/>
      <c r="E338" s="5"/>
      <c r="F338" s="24" t="str">
        <f>IF(D338="","",VLOOKUP(D338,اللجان,4))</f>
        <v/>
      </c>
    </row>
    <row r="339" spans="2:6" ht="20.25" x14ac:dyDescent="0.2">
      <c r="B339" s="3">
        <v>331</v>
      </c>
      <c r="C339" s="4"/>
      <c r="D339" s="2"/>
      <c r="E339" s="5"/>
      <c r="F339" s="24" t="str">
        <f>IF(D339="","",VLOOKUP(D339,اللجان,4))</f>
        <v/>
      </c>
    </row>
    <row r="340" spans="2:6" ht="20.25" x14ac:dyDescent="0.2">
      <c r="B340" s="3">
        <v>332</v>
      </c>
      <c r="C340" s="4"/>
      <c r="D340" s="2"/>
      <c r="E340" s="5"/>
      <c r="F340" s="24" t="str">
        <f>IF(D340="","",VLOOKUP(D340,اللجان,4))</f>
        <v/>
      </c>
    </row>
    <row r="341" spans="2:6" ht="20.25" x14ac:dyDescent="0.2">
      <c r="B341" s="3">
        <v>333</v>
      </c>
      <c r="C341" s="4"/>
      <c r="D341" s="2"/>
      <c r="E341" s="5"/>
      <c r="F341" s="24" t="str">
        <f>IF(D341="","",VLOOKUP(D341,اللجان,4))</f>
        <v/>
      </c>
    </row>
    <row r="342" spans="2:6" ht="20.25" x14ac:dyDescent="0.2">
      <c r="B342" s="3">
        <v>334</v>
      </c>
      <c r="C342" s="4"/>
      <c r="D342" s="2"/>
      <c r="E342" s="5"/>
      <c r="F342" s="24" t="str">
        <f>IF(D342="","",VLOOKUP(D342,اللجان,4))</f>
        <v/>
      </c>
    </row>
    <row r="343" spans="2:6" ht="20.25" x14ac:dyDescent="0.2">
      <c r="B343" s="3">
        <v>335</v>
      </c>
      <c r="C343" s="4"/>
      <c r="D343" s="2"/>
      <c r="E343" s="5"/>
      <c r="F343" s="24" t="str">
        <f>IF(D343="","",VLOOKUP(D343,اللجان,4))</f>
        <v/>
      </c>
    </row>
    <row r="344" spans="2:6" ht="20.25" x14ac:dyDescent="0.2">
      <c r="B344" s="3">
        <v>336</v>
      </c>
      <c r="C344" s="4"/>
      <c r="D344" s="2"/>
      <c r="E344" s="5"/>
      <c r="F344" s="24" t="str">
        <f>IF(D344="","",VLOOKUP(D344,اللجان,4))</f>
        <v/>
      </c>
    </row>
    <row r="345" spans="2:6" ht="20.25" x14ac:dyDescent="0.2">
      <c r="B345" s="3">
        <v>337</v>
      </c>
      <c r="C345" s="4"/>
      <c r="D345" s="2"/>
      <c r="E345" s="5"/>
      <c r="F345" s="24" t="str">
        <f>IF(D345="","",VLOOKUP(D345,اللجان,4))</f>
        <v/>
      </c>
    </row>
    <row r="346" spans="2:6" ht="20.25" x14ac:dyDescent="0.2">
      <c r="B346" s="3">
        <v>338</v>
      </c>
      <c r="C346" s="4"/>
      <c r="D346" s="2"/>
      <c r="E346" s="5"/>
      <c r="F346" s="24" t="str">
        <f>IF(D346="","",VLOOKUP(D346,اللجان,4))</f>
        <v/>
      </c>
    </row>
    <row r="347" spans="2:6" ht="20.25" x14ac:dyDescent="0.2">
      <c r="B347" s="3">
        <v>339</v>
      </c>
      <c r="C347" s="4"/>
      <c r="D347" s="2"/>
      <c r="E347" s="5"/>
      <c r="F347" s="24" t="str">
        <f>IF(D347="","",VLOOKUP(D347,اللجان,4))</f>
        <v/>
      </c>
    </row>
    <row r="348" spans="2:6" ht="20.25" x14ac:dyDescent="0.2">
      <c r="B348" s="3">
        <v>340</v>
      </c>
      <c r="C348" s="4"/>
      <c r="D348" s="2"/>
      <c r="E348" s="5"/>
      <c r="F348" s="24" t="str">
        <f>IF(D348="","",VLOOKUP(D348,اللجان,4))</f>
        <v/>
      </c>
    </row>
    <row r="349" spans="2:6" ht="20.25" x14ac:dyDescent="0.2">
      <c r="B349" s="3">
        <v>341</v>
      </c>
      <c r="C349" s="4"/>
      <c r="D349" s="2"/>
      <c r="E349" s="5"/>
      <c r="F349" s="24" t="str">
        <f>IF(D349="","",VLOOKUP(D349,اللجان,4))</f>
        <v/>
      </c>
    </row>
    <row r="350" spans="2:6" ht="20.25" x14ac:dyDescent="0.2">
      <c r="B350" s="3">
        <v>342</v>
      </c>
      <c r="C350" s="4"/>
      <c r="D350" s="2"/>
      <c r="E350" s="5"/>
      <c r="F350" s="24" t="str">
        <f>IF(D350="","",VLOOKUP(D350,اللجان,4))</f>
        <v/>
      </c>
    </row>
    <row r="351" spans="2:6" ht="20.25" x14ac:dyDescent="0.2">
      <c r="B351" s="3">
        <v>343</v>
      </c>
      <c r="C351" s="4"/>
      <c r="D351" s="2"/>
      <c r="E351" s="5"/>
      <c r="F351" s="24" t="str">
        <f>IF(D351="","",VLOOKUP(D351,اللجان,4))</f>
        <v/>
      </c>
    </row>
    <row r="352" spans="2:6" ht="20.25" x14ac:dyDescent="0.2">
      <c r="B352" s="3">
        <v>344</v>
      </c>
      <c r="C352" s="4"/>
      <c r="D352" s="2"/>
      <c r="E352" s="5"/>
      <c r="F352" s="24" t="str">
        <f>IF(D352="","",VLOOKUP(D352,اللجان,4))</f>
        <v/>
      </c>
    </row>
    <row r="353" spans="2:6" ht="20.25" x14ac:dyDescent="0.2">
      <c r="B353" s="3">
        <v>345</v>
      </c>
      <c r="C353" s="4"/>
      <c r="D353" s="2"/>
      <c r="E353" s="5"/>
      <c r="F353" s="24" t="str">
        <f>IF(D353="","",VLOOKUP(D353,اللجان,4))</f>
        <v/>
      </c>
    </row>
    <row r="354" spans="2:6" ht="20.25" x14ac:dyDescent="0.2">
      <c r="B354" s="3">
        <v>346</v>
      </c>
      <c r="C354" s="4"/>
      <c r="D354" s="2"/>
      <c r="E354" s="5"/>
      <c r="F354" s="24" t="str">
        <f>IF(D354="","",VLOOKUP(D354,اللجان,4))</f>
        <v/>
      </c>
    </row>
    <row r="355" spans="2:6" ht="20.25" x14ac:dyDescent="0.2">
      <c r="B355" s="3">
        <v>347</v>
      </c>
      <c r="C355" s="4"/>
      <c r="D355" s="2"/>
      <c r="E355" s="5"/>
      <c r="F355" s="24" t="str">
        <f>IF(D355="","",VLOOKUP(D355,اللجان,4))</f>
        <v/>
      </c>
    </row>
    <row r="356" spans="2:6" ht="20.25" x14ac:dyDescent="0.2">
      <c r="B356" s="3">
        <v>348</v>
      </c>
      <c r="C356" s="4"/>
      <c r="D356" s="2"/>
      <c r="E356" s="5"/>
      <c r="F356" s="24" t="str">
        <f>IF(D356="","",VLOOKUP(D356,اللجان,4))</f>
        <v/>
      </c>
    </row>
    <row r="357" spans="2:6" ht="20.25" x14ac:dyDescent="0.2">
      <c r="B357" s="3">
        <v>349</v>
      </c>
      <c r="C357" s="4"/>
      <c r="D357" s="2"/>
      <c r="E357" s="5"/>
      <c r="F357" s="24" t="str">
        <f>IF(D357="","",VLOOKUP(D357,اللجان,4))</f>
        <v/>
      </c>
    </row>
    <row r="358" spans="2:6" ht="20.25" x14ac:dyDescent="0.2">
      <c r="B358" s="3">
        <v>350</v>
      </c>
      <c r="C358" s="4"/>
      <c r="D358" s="2"/>
      <c r="E358" s="5"/>
      <c r="F358" s="24" t="str">
        <f>IF(D358="","",VLOOKUP(D358,اللجان,4))</f>
        <v/>
      </c>
    </row>
    <row r="359" spans="2:6" ht="20.25" x14ac:dyDescent="0.2">
      <c r="B359" s="3">
        <v>351</v>
      </c>
      <c r="C359" s="4"/>
      <c r="D359" s="2"/>
      <c r="E359" s="5"/>
      <c r="F359" s="24" t="str">
        <f>IF(D359="","",VLOOKUP(D359,اللجان,4))</f>
        <v/>
      </c>
    </row>
    <row r="360" spans="2:6" ht="20.25" x14ac:dyDescent="0.2">
      <c r="B360" s="3">
        <v>352</v>
      </c>
      <c r="C360" s="4"/>
      <c r="D360" s="2"/>
      <c r="E360" s="5"/>
      <c r="F360" s="24" t="str">
        <f>IF(D360="","",VLOOKUP(D360,اللجان,4))</f>
        <v/>
      </c>
    </row>
    <row r="361" spans="2:6" ht="20.25" x14ac:dyDescent="0.2">
      <c r="B361" s="3">
        <v>353</v>
      </c>
      <c r="C361" s="4"/>
      <c r="D361" s="2"/>
      <c r="E361" s="5"/>
      <c r="F361" s="24" t="str">
        <f>IF(D361="","",VLOOKUP(D361,اللجان,4))</f>
        <v/>
      </c>
    </row>
    <row r="362" spans="2:6" ht="20.25" x14ac:dyDescent="0.2">
      <c r="B362" s="3">
        <v>354</v>
      </c>
      <c r="C362" s="4"/>
      <c r="D362" s="2"/>
      <c r="E362" s="5"/>
      <c r="F362" s="24" t="str">
        <f>IF(D362="","",VLOOKUP(D362,اللجان,4))</f>
        <v/>
      </c>
    </row>
    <row r="363" spans="2:6" ht="20.25" x14ac:dyDescent="0.2">
      <c r="B363" s="3">
        <v>355</v>
      </c>
      <c r="C363" s="4"/>
      <c r="D363" s="2"/>
      <c r="E363" s="5"/>
      <c r="F363" s="24" t="str">
        <f>IF(D363="","",VLOOKUP(D363,اللجان,4))</f>
        <v/>
      </c>
    </row>
    <row r="364" spans="2:6" ht="20.25" x14ac:dyDescent="0.2">
      <c r="B364" s="3">
        <v>356</v>
      </c>
      <c r="C364" s="4"/>
      <c r="D364" s="2"/>
      <c r="E364" s="5"/>
      <c r="F364" s="24" t="str">
        <f>IF(D364="","",VLOOKUP(D364,اللجان,4))</f>
        <v/>
      </c>
    </row>
    <row r="365" spans="2:6" ht="20.25" x14ac:dyDescent="0.2">
      <c r="B365" s="3">
        <v>357</v>
      </c>
      <c r="C365" s="4"/>
      <c r="D365" s="2"/>
      <c r="E365" s="5"/>
      <c r="F365" s="24" t="str">
        <f>IF(D365="","",VLOOKUP(D365,اللجان,4))</f>
        <v/>
      </c>
    </row>
    <row r="366" spans="2:6" ht="20.25" x14ac:dyDescent="0.2">
      <c r="B366" s="3">
        <v>358</v>
      </c>
      <c r="C366" s="4"/>
      <c r="D366" s="2"/>
      <c r="E366" s="5"/>
      <c r="F366" s="24" t="str">
        <f>IF(D366="","",VLOOKUP(D366,اللجان,4))</f>
        <v/>
      </c>
    </row>
    <row r="367" spans="2:6" ht="20.25" x14ac:dyDescent="0.2">
      <c r="B367" s="3">
        <v>359</v>
      </c>
      <c r="C367" s="4"/>
      <c r="D367" s="2"/>
      <c r="E367" s="5"/>
      <c r="F367" s="24" t="str">
        <f>IF(D367="","",VLOOKUP(D367,اللجان,4))</f>
        <v/>
      </c>
    </row>
    <row r="368" spans="2:6" ht="20.25" x14ac:dyDescent="0.2">
      <c r="B368" s="3">
        <v>360</v>
      </c>
      <c r="C368" s="4"/>
      <c r="D368" s="2"/>
      <c r="E368" s="5"/>
      <c r="F368" s="24" t="str">
        <f>IF(D368="","",VLOOKUP(D368,اللجان,4))</f>
        <v/>
      </c>
    </row>
    <row r="369" spans="2:6" ht="20.25" x14ac:dyDescent="0.2">
      <c r="B369" s="3">
        <v>361</v>
      </c>
      <c r="C369" s="4"/>
      <c r="D369" s="2"/>
      <c r="E369" s="5"/>
      <c r="F369" s="24" t="str">
        <f>IF(D369="","",VLOOKUP(D369,اللجان,4))</f>
        <v/>
      </c>
    </row>
    <row r="370" spans="2:6" ht="20.25" x14ac:dyDescent="0.2">
      <c r="B370" s="3">
        <v>362</v>
      </c>
      <c r="C370" s="4"/>
      <c r="D370" s="2"/>
      <c r="E370" s="5"/>
      <c r="F370" s="24" t="str">
        <f>IF(D370="","",VLOOKUP(D370,اللجان,4))</f>
        <v/>
      </c>
    </row>
    <row r="371" spans="2:6" ht="20.25" x14ac:dyDescent="0.2">
      <c r="B371" s="3">
        <v>363</v>
      </c>
      <c r="C371" s="4"/>
      <c r="D371" s="2"/>
      <c r="E371" s="5"/>
      <c r="F371" s="24" t="str">
        <f>IF(D371="","",VLOOKUP(D371,اللجان,4))</f>
        <v/>
      </c>
    </row>
    <row r="372" spans="2:6" ht="20.25" x14ac:dyDescent="0.2">
      <c r="B372" s="3">
        <v>364</v>
      </c>
      <c r="C372" s="4"/>
      <c r="D372" s="2"/>
      <c r="E372" s="5"/>
      <c r="F372" s="24" t="str">
        <f>IF(D372="","",VLOOKUP(D372,اللجان,4))</f>
        <v/>
      </c>
    </row>
    <row r="373" spans="2:6" ht="20.25" x14ac:dyDescent="0.2">
      <c r="B373" s="3">
        <v>365</v>
      </c>
      <c r="C373" s="4"/>
      <c r="D373" s="2"/>
      <c r="E373" s="5"/>
      <c r="F373" s="24" t="str">
        <f>IF(D373="","",VLOOKUP(D373,اللجان,4))</f>
        <v/>
      </c>
    </row>
    <row r="374" spans="2:6" ht="20.25" x14ac:dyDescent="0.2">
      <c r="B374" s="3">
        <v>366</v>
      </c>
      <c r="C374" s="4"/>
      <c r="D374" s="2"/>
      <c r="E374" s="5"/>
      <c r="F374" s="24" t="str">
        <f>IF(D374="","",VLOOKUP(D374,اللجان,4))</f>
        <v/>
      </c>
    </row>
    <row r="375" spans="2:6" ht="20.25" x14ac:dyDescent="0.2">
      <c r="B375" s="3">
        <v>367</v>
      </c>
      <c r="C375" s="4"/>
      <c r="D375" s="2"/>
      <c r="E375" s="5"/>
      <c r="F375" s="24" t="str">
        <f>IF(D375="","",VLOOKUP(D375,اللجان,4))</f>
        <v/>
      </c>
    </row>
    <row r="376" spans="2:6" ht="20.25" x14ac:dyDescent="0.2">
      <c r="B376" s="3">
        <v>368</v>
      </c>
      <c r="C376" s="4"/>
      <c r="D376" s="2"/>
      <c r="E376" s="5"/>
      <c r="F376" s="24" t="str">
        <f>IF(D376="","",VLOOKUP(D376,اللجان,4))</f>
        <v/>
      </c>
    </row>
    <row r="377" spans="2:6" ht="20.25" x14ac:dyDescent="0.2">
      <c r="B377" s="3">
        <v>369</v>
      </c>
      <c r="C377" s="4"/>
      <c r="D377" s="2"/>
      <c r="E377" s="5"/>
      <c r="F377" s="24" t="str">
        <f>IF(D377="","",VLOOKUP(D377,اللجان,4))</f>
        <v/>
      </c>
    </row>
    <row r="378" spans="2:6" ht="20.25" x14ac:dyDescent="0.2">
      <c r="B378" s="3">
        <v>370</v>
      </c>
      <c r="C378" s="4"/>
      <c r="D378" s="2"/>
      <c r="E378" s="5"/>
      <c r="F378" s="24" t="str">
        <f>IF(D378="","",VLOOKUP(D378,اللجان,4))</f>
        <v/>
      </c>
    </row>
    <row r="379" spans="2:6" ht="20.25" x14ac:dyDescent="0.2">
      <c r="B379" s="3">
        <v>371</v>
      </c>
      <c r="C379" s="4"/>
      <c r="D379" s="2"/>
      <c r="E379" s="5"/>
      <c r="F379" s="24" t="str">
        <f>IF(D379="","",VLOOKUP(D379,اللجان,4))</f>
        <v/>
      </c>
    </row>
    <row r="380" spans="2:6" ht="20.25" x14ac:dyDescent="0.2">
      <c r="B380" s="3">
        <v>372</v>
      </c>
      <c r="C380" s="4"/>
      <c r="D380" s="2"/>
      <c r="E380" s="5"/>
      <c r="F380" s="24" t="str">
        <f>IF(D380="","",VLOOKUP(D380,اللجان,4))</f>
        <v/>
      </c>
    </row>
    <row r="381" spans="2:6" ht="20.25" x14ac:dyDescent="0.2">
      <c r="B381" s="3">
        <v>373</v>
      </c>
      <c r="C381" s="4"/>
      <c r="D381" s="2"/>
      <c r="E381" s="5"/>
      <c r="F381" s="24" t="str">
        <f>IF(D381="","",VLOOKUP(D381,اللجان,4))</f>
        <v/>
      </c>
    </row>
    <row r="382" spans="2:6" ht="20.25" x14ac:dyDescent="0.2">
      <c r="B382" s="3">
        <v>374</v>
      </c>
      <c r="C382" s="4"/>
      <c r="D382" s="2"/>
      <c r="E382" s="5"/>
      <c r="F382" s="24" t="str">
        <f>IF(D382="","",VLOOKUP(D382,اللجان,4))</f>
        <v/>
      </c>
    </row>
    <row r="383" spans="2:6" ht="20.25" x14ac:dyDescent="0.2">
      <c r="B383" s="3">
        <v>375</v>
      </c>
      <c r="C383" s="4"/>
      <c r="D383" s="2"/>
      <c r="E383" s="5"/>
      <c r="F383" s="24" t="str">
        <f>IF(D383="","",VLOOKUP(D383,اللجان,4))</f>
        <v/>
      </c>
    </row>
    <row r="384" spans="2:6" ht="20.25" x14ac:dyDescent="0.2">
      <c r="B384" s="3">
        <v>376</v>
      </c>
      <c r="C384" s="4"/>
      <c r="D384" s="2"/>
      <c r="E384" s="5"/>
      <c r="F384" s="24" t="str">
        <f>IF(D384="","",VLOOKUP(D384,اللجان,4))</f>
        <v/>
      </c>
    </row>
    <row r="385" spans="2:6" ht="20.25" x14ac:dyDescent="0.2">
      <c r="B385" s="3">
        <v>377</v>
      </c>
      <c r="C385" s="4"/>
      <c r="D385" s="2"/>
      <c r="E385" s="5"/>
      <c r="F385" s="24" t="str">
        <f>IF(D385="","",VLOOKUP(D385,اللجان,4))</f>
        <v/>
      </c>
    </row>
    <row r="386" spans="2:6" ht="20.25" x14ac:dyDescent="0.2">
      <c r="B386" s="3">
        <v>378</v>
      </c>
      <c r="C386" s="4"/>
      <c r="D386" s="2"/>
      <c r="E386" s="5"/>
      <c r="F386" s="24" t="str">
        <f>IF(D386="","",VLOOKUP(D386,اللجان,4))</f>
        <v/>
      </c>
    </row>
    <row r="387" spans="2:6" ht="20.25" x14ac:dyDescent="0.2">
      <c r="B387" s="3">
        <v>379</v>
      </c>
      <c r="C387" s="4"/>
      <c r="D387" s="2"/>
      <c r="E387" s="5"/>
      <c r="F387" s="24" t="str">
        <f>IF(D387="","",VLOOKUP(D387,اللجان,4))</f>
        <v/>
      </c>
    </row>
    <row r="388" spans="2:6" ht="20.25" x14ac:dyDescent="0.2">
      <c r="B388" s="3">
        <v>380</v>
      </c>
      <c r="C388" s="4"/>
      <c r="D388" s="2"/>
      <c r="E388" s="5"/>
      <c r="F388" s="24" t="str">
        <f>IF(D388="","",VLOOKUP(D388,اللجان,4))</f>
        <v/>
      </c>
    </row>
    <row r="389" spans="2:6" ht="20.25" x14ac:dyDescent="0.2">
      <c r="B389" s="3">
        <v>381</v>
      </c>
      <c r="C389" s="4"/>
      <c r="D389" s="2"/>
      <c r="E389" s="5"/>
      <c r="F389" s="24" t="str">
        <f>IF(D389="","",VLOOKUP(D389,اللجان,4))</f>
        <v/>
      </c>
    </row>
    <row r="390" spans="2:6" ht="20.25" x14ac:dyDescent="0.2">
      <c r="B390" s="3">
        <v>382</v>
      </c>
      <c r="C390" s="4"/>
      <c r="D390" s="2"/>
      <c r="E390" s="5"/>
      <c r="F390" s="24" t="str">
        <f>IF(D390="","",VLOOKUP(D390,اللجان,4))</f>
        <v/>
      </c>
    </row>
    <row r="391" spans="2:6" ht="20.25" x14ac:dyDescent="0.2">
      <c r="B391" s="3">
        <v>383</v>
      </c>
      <c r="C391" s="4"/>
      <c r="D391" s="2"/>
      <c r="E391" s="5"/>
      <c r="F391" s="24" t="str">
        <f>IF(D391="","",VLOOKUP(D391,اللجان,4))</f>
        <v/>
      </c>
    </row>
    <row r="392" spans="2:6" ht="20.25" x14ac:dyDescent="0.2">
      <c r="B392" s="3">
        <v>384</v>
      </c>
      <c r="C392" s="4"/>
      <c r="D392" s="2"/>
      <c r="E392" s="5"/>
      <c r="F392" s="24" t="str">
        <f>IF(D392="","",VLOOKUP(D392,اللجان,4))</f>
        <v/>
      </c>
    </row>
    <row r="393" spans="2:6" ht="20.25" x14ac:dyDescent="0.2">
      <c r="B393" s="3">
        <v>385</v>
      </c>
      <c r="C393" s="4"/>
      <c r="D393" s="2"/>
      <c r="E393" s="5"/>
      <c r="F393" s="24" t="str">
        <f>IF(D393="","",VLOOKUP(D393,اللجان,4))</f>
        <v/>
      </c>
    </row>
    <row r="394" spans="2:6" ht="20.25" x14ac:dyDescent="0.2">
      <c r="B394" s="3">
        <v>386</v>
      </c>
      <c r="C394" s="4"/>
      <c r="D394" s="2"/>
      <c r="E394" s="5"/>
      <c r="F394" s="24" t="str">
        <f>IF(D394="","",VLOOKUP(D394,اللجان,4))</f>
        <v/>
      </c>
    </row>
    <row r="395" spans="2:6" ht="20.25" x14ac:dyDescent="0.2">
      <c r="B395" s="3">
        <v>387</v>
      </c>
      <c r="C395" s="4"/>
      <c r="D395" s="2"/>
      <c r="E395" s="5"/>
      <c r="F395" s="24" t="str">
        <f>IF(D395="","",VLOOKUP(D395,اللجان,4))</f>
        <v/>
      </c>
    </row>
    <row r="396" spans="2:6" ht="20.25" x14ac:dyDescent="0.2">
      <c r="B396" s="3">
        <v>388</v>
      </c>
      <c r="C396" s="4"/>
      <c r="D396" s="2"/>
      <c r="E396" s="5"/>
      <c r="F396" s="24" t="str">
        <f>IF(D396="","",VLOOKUP(D396,اللجان,4))</f>
        <v/>
      </c>
    </row>
    <row r="397" spans="2:6" ht="20.25" x14ac:dyDescent="0.2">
      <c r="B397" s="3">
        <v>389</v>
      </c>
      <c r="C397" s="4"/>
      <c r="D397" s="2"/>
      <c r="E397" s="5"/>
      <c r="F397" s="24" t="str">
        <f>IF(D397="","",VLOOKUP(D397,اللجان,4))</f>
        <v/>
      </c>
    </row>
    <row r="398" spans="2:6" ht="20.25" x14ac:dyDescent="0.2">
      <c r="B398" s="3">
        <v>390</v>
      </c>
      <c r="C398" s="4"/>
      <c r="D398" s="2"/>
      <c r="E398" s="5"/>
      <c r="F398" s="24" t="str">
        <f>IF(D398="","",VLOOKUP(D398,اللجان,4))</f>
        <v/>
      </c>
    </row>
    <row r="399" spans="2:6" ht="20.25" x14ac:dyDescent="0.2">
      <c r="B399" s="3">
        <v>391</v>
      </c>
      <c r="C399" s="4"/>
      <c r="D399" s="2"/>
      <c r="E399" s="5"/>
      <c r="F399" s="24" t="str">
        <f>IF(D399="","",VLOOKUP(D399,اللجان,4))</f>
        <v/>
      </c>
    </row>
    <row r="400" spans="2:6" ht="20.25" x14ac:dyDescent="0.2">
      <c r="B400" s="3">
        <v>392</v>
      </c>
      <c r="C400" s="4"/>
      <c r="D400" s="2"/>
      <c r="E400" s="5"/>
      <c r="F400" s="24" t="str">
        <f>IF(D400="","",VLOOKUP(D400,اللجان,4))</f>
        <v/>
      </c>
    </row>
    <row r="401" spans="2:6" ht="20.25" x14ac:dyDescent="0.2">
      <c r="B401" s="3">
        <v>393</v>
      </c>
      <c r="C401" s="4"/>
      <c r="D401" s="2"/>
      <c r="E401" s="5"/>
      <c r="F401" s="24" t="str">
        <f>IF(D401="","",VLOOKUP(D401,اللجان,4))</f>
        <v/>
      </c>
    </row>
    <row r="402" spans="2:6" ht="20.25" x14ac:dyDescent="0.2">
      <c r="B402" s="3">
        <v>394</v>
      </c>
      <c r="C402" s="4"/>
      <c r="D402" s="2"/>
      <c r="E402" s="5"/>
      <c r="F402" s="24" t="str">
        <f>IF(D402="","",VLOOKUP(D402,اللجان,4))</f>
        <v/>
      </c>
    </row>
    <row r="403" spans="2:6" ht="20.25" x14ac:dyDescent="0.2">
      <c r="B403" s="3">
        <v>395</v>
      </c>
      <c r="C403" s="4"/>
      <c r="D403" s="2"/>
      <c r="E403" s="5"/>
      <c r="F403" s="24" t="str">
        <f>IF(D403="","",VLOOKUP(D403,اللجان,4))</f>
        <v/>
      </c>
    </row>
    <row r="404" spans="2:6" ht="20.25" x14ac:dyDescent="0.2">
      <c r="B404" s="3">
        <v>396</v>
      </c>
      <c r="C404" s="4"/>
      <c r="D404" s="2"/>
      <c r="E404" s="5"/>
      <c r="F404" s="24" t="str">
        <f>IF(D404="","",VLOOKUP(D404,اللجان,4))</f>
        <v/>
      </c>
    </row>
    <row r="405" spans="2:6" ht="20.25" x14ac:dyDescent="0.2">
      <c r="B405" s="3">
        <v>397</v>
      </c>
      <c r="C405" s="4"/>
      <c r="D405" s="2"/>
      <c r="E405" s="5"/>
      <c r="F405" s="24" t="str">
        <f>IF(D405="","",VLOOKUP(D405,اللجان,4))</f>
        <v/>
      </c>
    </row>
    <row r="406" spans="2:6" ht="20.25" x14ac:dyDescent="0.2">
      <c r="B406" s="3">
        <v>398</v>
      </c>
      <c r="C406" s="4"/>
      <c r="D406" s="2"/>
      <c r="E406" s="5"/>
      <c r="F406" s="24" t="str">
        <f>IF(D406="","",VLOOKUP(D406,اللجان,4))</f>
        <v/>
      </c>
    </row>
    <row r="407" spans="2:6" ht="20.25" x14ac:dyDescent="0.2">
      <c r="B407" s="3">
        <v>399</v>
      </c>
      <c r="C407" s="4"/>
      <c r="D407" s="2"/>
      <c r="E407" s="5"/>
      <c r="F407" s="24" t="str">
        <f>IF(D407="","",VLOOKUP(D407,اللجان,4))</f>
        <v/>
      </c>
    </row>
    <row r="408" spans="2:6" ht="20.25" x14ac:dyDescent="0.2">
      <c r="B408" s="3">
        <v>400</v>
      </c>
      <c r="C408" s="4"/>
      <c r="D408" s="2"/>
      <c r="E408" s="5"/>
      <c r="F408" s="24" t="str">
        <f>IF(D408="","",VLOOKUP(D408,اللجان,4))</f>
        <v/>
      </c>
    </row>
    <row r="409" spans="2:6" ht="20.25" x14ac:dyDescent="0.2">
      <c r="B409" s="3">
        <v>401</v>
      </c>
      <c r="C409" s="4"/>
      <c r="D409" s="2"/>
      <c r="E409" s="5"/>
      <c r="F409" s="24" t="str">
        <f>IF(D409="","",VLOOKUP(D409,اللجان,4))</f>
        <v/>
      </c>
    </row>
    <row r="410" spans="2:6" ht="20.25" x14ac:dyDescent="0.2">
      <c r="B410" s="3">
        <v>402</v>
      </c>
      <c r="C410" s="4"/>
      <c r="D410" s="2"/>
      <c r="E410" s="5"/>
      <c r="F410" s="24" t="str">
        <f>IF(D410="","",VLOOKUP(D410,اللجان,4))</f>
        <v/>
      </c>
    </row>
    <row r="411" spans="2:6" ht="20.25" x14ac:dyDescent="0.2">
      <c r="B411" s="3">
        <v>403</v>
      </c>
      <c r="C411" s="4"/>
      <c r="D411" s="2"/>
      <c r="E411" s="5"/>
      <c r="F411" s="24" t="str">
        <f>IF(D411="","",VLOOKUP(D411,اللجان,4))</f>
        <v/>
      </c>
    </row>
    <row r="412" spans="2:6" ht="20.25" x14ac:dyDescent="0.2">
      <c r="B412" s="3">
        <v>404</v>
      </c>
      <c r="C412" s="4"/>
      <c r="D412" s="2"/>
      <c r="E412" s="5"/>
      <c r="F412" s="24" t="str">
        <f>IF(D412="","",VLOOKUP(D412,اللجان,4))</f>
        <v/>
      </c>
    </row>
    <row r="413" spans="2:6" ht="20.25" x14ac:dyDescent="0.2">
      <c r="B413" s="3">
        <v>405</v>
      </c>
      <c r="C413" s="4"/>
      <c r="D413" s="2"/>
      <c r="E413" s="5"/>
      <c r="F413" s="24" t="str">
        <f>IF(D413="","",VLOOKUP(D413,اللجان,4))</f>
        <v/>
      </c>
    </row>
    <row r="414" spans="2:6" ht="20.25" x14ac:dyDescent="0.2">
      <c r="B414" s="3">
        <v>406</v>
      </c>
      <c r="C414" s="4"/>
      <c r="D414" s="2"/>
      <c r="E414" s="5"/>
      <c r="F414" s="24" t="str">
        <f>IF(D414="","",VLOOKUP(D414,اللجان,4))</f>
        <v/>
      </c>
    </row>
    <row r="415" spans="2:6" ht="20.25" x14ac:dyDescent="0.2">
      <c r="B415" s="3">
        <v>407</v>
      </c>
      <c r="C415" s="4"/>
      <c r="D415" s="2"/>
      <c r="E415" s="5"/>
      <c r="F415" s="24" t="str">
        <f>IF(D415="","",VLOOKUP(D415,اللجان,4))</f>
        <v/>
      </c>
    </row>
    <row r="416" spans="2:6" ht="20.25" x14ac:dyDescent="0.2">
      <c r="B416" s="3">
        <v>408</v>
      </c>
      <c r="C416" s="4"/>
      <c r="D416" s="2"/>
      <c r="E416" s="5"/>
      <c r="F416" s="24" t="str">
        <f>IF(D416="","",VLOOKUP(D416,اللجان,4))</f>
        <v/>
      </c>
    </row>
    <row r="417" spans="2:6" ht="20.25" x14ac:dyDescent="0.2">
      <c r="B417" s="3">
        <v>409</v>
      </c>
      <c r="C417" s="4"/>
      <c r="D417" s="2"/>
      <c r="E417" s="5"/>
      <c r="F417" s="24" t="str">
        <f>IF(D417="","",VLOOKUP(D417,اللجان,4))</f>
        <v/>
      </c>
    </row>
    <row r="418" spans="2:6" ht="20.25" x14ac:dyDescent="0.2">
      <c r="B418" s="3">
        <v>410</v>
      </c>
      <c r="C418" s="4"/>
      <c r="D418" s="2"/>
      <c r="E418" s="5"/>
      <c r="F418" s="24" t="str">
        <f>IF(D418="","",VLOOKUP(D418,اللجان,4))</f>
        <v/>
      </c>
    </row>
    <row r="419" spans="2:6" ht="20.25" x14ac:dyDescent="0.2">
      <c r="B419" s="3">
        <v>411</v>
      </c>
      <c r="C419" s="4"/>
      <c r="D419" s="2"/>
      <c r="E419" s="5"/>
      <c r="F419" s="24" t="str">
        <f>IF(D419="","",VLOOKUP(D419,اللجان,4))</f>
        <v/>
      </c>
    </row>
    <row r="420" spans="2:6" ht="20.25" x14ac:dyDescent="0.2">
      <c r="B420" s="3">
        <v>412</v>
      </c>
      <c r="C420" s="4"/>
      <c r="D420" s="2"/>
      <c r="E420" s="5"/>
      <c r="F420" s="24" t="str">
        <f>IF(D420="","",VLOOKUP(D420,اللجان,4))</f>
        <v/>
      </c>
    </row>
    <row r="421" spans="2:6" ht="20.25" x14ac:dyDescent="0.2">
      <c r="B421" s="3">
        <v>413</v>
      </c>
      <c r="C421" s="4"/>
      <c r="D421" s="2"/>
      <c r="E421" s="5"/>
      <c r="F421" s="24" t="str">
        <f>IF(D421="","",VLOOKUP(D421,اللجان,4))</f>
        <v/>
      </c>
    </row>
    <row r="422" spans="2:6" ht="20.25" x14ac:dyDescent="0.2">
      <c r="B422" s="3">
        <v>414</v>
      </c>
      <c r="C422" s="4"/>
      <c r="D422" s="2"/>
      <c r="E422" s="5"/>
      <c r="F422" s="24" t="str">
        <f>IF(D422="","",VLOOKUP(D422,اللجان,4))</f>
        <v/>
      </c>
    </row>
    <row r="423" spans="2:6" ht="20.25" x14ac:dyDescent="0.2">
      <c r="B423" s="3">
        <v>415</v>
      </c>
      <c r="C423" s="4"/>
      <c r="D423" s="2"/>
      <c r="E423" s="5"/>
      <c r="F423" s="24" t="str">
        <f>IF(D423="","",VLOOKUP(D423,اللجان,4))</f>
        <v/>
      </c>
    </row>
    <row r="424" spans="2:6" ht="20.25" x14ac:dyDescent="0.2">
      <c r="B424" s="3">
        <v>416</v>
      </c>
      <c r="C424" s="4"/>
      <c r="D424" s="2"/>
      <c r="E424" s="5"/>
      <c r="F424" s="24" t="str">
        <f>IF(D424="","",VLOOKUP(D424,اللجان,4))</f>
        <v/>
      </c>
    </row>
    <row r="425" spans="2:6" ht="20.25" x14ac:dyDescent="0.2">
      <c r="B425" s="3">
        <v>417</v>
      </c>
      <c r="C425" s="4"/>
      <c r="D425" s="2"/>
      <c r="E425" s="5"/>
      <c r="F425" s="24" t="str">
        <f>IF(D425="","",VLOOKUP(D425,اللجان,4))</f>
        <v/>
      </c>
    </row>
    <row r="426" spans="2:6" ht="20.25" x14ac:dyDescent="0.2">
      <c r="B426" s="3">
        <v>418</v>
      </c>
      <c r="C426" s="4"/>
      <c r="D426" s="2"/>
      <c r="E426" s="5"/>
      <c r="F426" s="24" t="str">
        <f>IF(D426="","",VLOOKUP(D426,اللجان,4))</f>
        <v/>
      </c>
    </row>
    <row r="427" spans="2:6" ht="20.25" x14ac:dyDescent="0.2">
      <c r="B427" s="3">
        <v>419</v>
      </c>
      <c r="C427" s="4"/>
      <c r="D427" s="2"/>
      <c r="E427" s="5"/>
      <c r="F427" s="24" t="str">
        <f>IF(D427="","",VLOOKUP(D427,اللجان,4))</f>
        <v/>
      </c>
    </row>
    <row r="428" spans="2:6" ht="20.25" x14ac:dyDescent="0.2">
      <c r="B428" s="3">
        <v>420</v>
      </c>
      <c r="C428" s="4"/>
      <c r="D428" s="2"/>
      <c r="E428" s="5"/>
      <c r="F428" s="24" t="str">
        <f>IF(D428="","",VLOOKUP(D428,اللجان,4))</f>
        <v/>
      </c>
    </row>
    <row r="429" spans="2:6" ht="20.25" x14ac:dyDescent="0.2">
      <c r="B429" s="3">
        <v>421</v>
      </c>
      <c r="C429" s="4"/>
      <c r="D429" s="2"/>
      <c r="E429" s="5"/>
      <c r="F429" s="24" t="str">
        <f>IF(D429="","",VLOOKUP(D429,اللجان,4))</f>
        <v/>
      </c>
    </row>
    <row r="430" spans="2:6" ht="20.25" x14ac:dyDescent="0.2">
      <c r="B430" s="3">
        <v>422</v>
      </c>
      <c r="C430" s="4"/>
      <c r="D430" s="2"/>
      <c r="E430" s="5"/>
      <c r="F430" s="24" t="str">
        <f>IF(D430="","",VLOOKUP(D430,اللجان,4))</f>
        <v/>
      </c>
    </row>
    <row r="431" spans="2:6" ht="20.25" x14ac:dyDescent="0.2">
      <c r="B431" s="3">
        <v>423</v>
      </c>
      <c r="C431" s="4"/>
      <c r="D431" s="2"/>
      <c r="E431" s="5"/>
      <c r="F431" s="24" t="str">
        <f>IF(D431="","",VLOOKUP(D431,اللجان,4))</f>
        <v/>
      </c>
    </row>
    <row r="432" spans="2:6" ht="20.25" x14ac:dyDescent="0.2">
      <c r="B432" s="3">
        <v>424</v>
      </c>
      <c r="C432" s="4"/>
      <c r="D432" s="2"/>
      <c r="E432" s="5"/>
      <c r="F432" s="24" t="str">
        <f>IF(D432="","",VLOOKUP(D432,اللجان,4))</f>
        <v/>
      </c>
    </row>
    <row r="433" spans="2:6" ht="20.25" x14ac:dyDescent="0.2">
      <c r="B433" s="3">
        <v>425</v>
      </c>
      <c r="C433" s="4"/>
      <c r="D433" s="2"/>
      <c r="E433" s="5"/>
      <c r="F433" s="24" t="str">
        <f>IF(D433="","",VLOOKUP(D433,اللجان,4))</f>
        <v/>
      </c>
    </row>
    <row r="434" spans="2:6" ht="20.25" x14ac:dyDescent="0.2">
      <c r="B434" s="3">
        <v>426</v>
      </c>
      <c r="C434" s="4"/>
      <c r="D434" s="2"/>
      <c r="E434" s="5"/>
      <c r="F434" s="24" t="str">
        <f>IF(D434="","",VLOOKUP(D434,اللجان,4))</f>
        <v/>
      </c>
    </row>
    <row r="435" spans="2:6" ht="20.25" x14ac:dyDescent="0.2">
      <c r="B435" s="3">
        <v>427</v>
      </c>
      <c r="C435" s="4"/>
      <c r="D435" s="2"/>
      <c r="E435" s="5"/>
      <c r="F435" s="24" t="str">
        <f>IF(D435="","",VLOOKUP(D435,اللجان,4))</f>
        <v/>
      </c>
    </row>
    <row r="436" spans="2:6" ht="20.25" x14ac:dyDescent="0.2">
      <c r="B436" s="3">
        <v>428</v>
      </c>
      <c r="C436" s="4"/>
      <c r="D436" s="2"/>
      <c r="E436" s="5"/>
      <c r="F436" s="24" t="str">
        <f>IF(D436="","",VLOOKUP(D436,اللجان,4))</f>
        <v/>
      </c>
    </row>
    <row r="437" spans="2:6" ht="20.25" x14ac:dyDescent="0.2">
      <c r="B437" s="3">
        <v>429</v>
      </c>
      <c r="C437" s="4"/>
      <c r="D437" s="2"/>
      <c r="E437" s="5"/>
      <c r="F437" s="24" t="str">
        <f>IF(D437="","",VLOOKUP(D437,اللجان,4))</f>
        <v/>
      </c>
    </row>
    <row r="438" spans="2:6" ht="20.25" x14ac:dyDescent="0.2">
      <c r="B438" s="3">
        <v>430</v>
      </c>
      <c r="C438" s="4"/>
      <c r="D438" s="2"/>
      <c r="E438" s="5"/>
      <c r="F438" s="24" t="str">
        <f>IF(D438="","",VLOOKUP(D438,اللجان,4))</f>
        <v/>
      </c>
    </row>
    <row r="439" spans="2:6" ht="20.25" x14ac:dyDescent="0.2">
      <c r="B439" s="3">
        <v>431</v>
      </c>
      <c r="C439" s="4"/>
      <c r="D439" s="2"/>
      <c r="E439" s="5"/>
      <c r="F439" s="24" t="str">
        <f>IF(D439="","",VLOOKUP(D439,اللجان,4))</f>
        <v/>
      </c>
    </row>
    <row r="440" spans="2:6" ht="20.25" x14ac:dyDescent="0.2">
      <c r="B440" s="3">
        <v>432</v>
      </c>
      <c r="C440" s="4"/>
      <c r="D440" s="2"/>
      <c r="E440" s="5"/>
      <c r="F440" s="24" t="str">
        <f>IF(D440="","",VLOOKUP(D440,اللجان,4))</f>
        <v/>
      </c>
    </row>
    <row r="441" spans="2:6" ht="20.25" x14ac:dyDescent="0.2">
      <c r="B441" s="3">
        <v>433</v>
      </c>
      <c r="C441" s="4"/>
      <c r="D441" s="2"/>
      <c r="E441" s="5"/>
      <c r="F441" s="24" t="str">
        <f>IF(D441="","",VLOOKUP(D441,اللجان,4))</f>
        <v/>
      </c>
    </row>
    <row r="442" spans="2:6" ht="20.25" x14ac:dyDescent="0.2">
      <c r="B442" s="3">
        <v>434</v>
      </c>
      <c r="C442" s="4"/>
      <c r="D442" s="2"/>
      <c r="E442" s="5"/>
      <c r="F442" s="24" t="str">
        <f>IF(D442="","",VLOOKUP(D442,اللجان,4))</f>
        <v/>
      </c>
    </row>
    <row r="443" spans="2:6" ht="20.25" x14ac:dyDescent="0.2">
      <c r="B443" s="3">
        <v>435</v>
      </c>
      <c r="C443" s="4"/>
      <c r="D443" s="2"/>
      <c r="E443" s="5"/>
      <c r="F443" s="24" t="str">
        <f>IF(D443="","",VLOOKUP(D443,اللجان,4))</f>
        <v/>
      </c>
    </row>
    <row r="444" spans="2:6" ht="20.25" x14ac:dyDescent="0.2">
      <c r="B444" s="3">
        <v>436</v>
      </c>
      <c r="C444" s="4"/>
      <c r="D444" s="2"/>
      <c r="E444" s="5"/>
      <c r="F444" s="24" t="str">
        <f>IF(D444="","",VLOOKUP(D444,اللجان,4))</f>
        <v/>
      </c>
    </row>
    <row r="445" spans="2:6" ht="20.25" x14ac:dyDescent="0.2">
      <c r="B445" s="3">
        <v>437</v>
      </c>
      <c r="C445" s="4"/>
      <c r="D445" s="2"/>
      <c r="E445" s="5"/>
      <c r="F445" s="24" t="str">
        <f>IF(D445="","",VLOOKUP(D445,اللجان,4))</f>
        <v/>
      </c>
    </row>
    <row r="446" spans="2:6" ht="20.25" x14ac:dyDescent="0.2">
      <c r="B446" s="3">
        <v>438</v>
      </c>
      <c r="C446" s="4"/>
      <c r="D446" s="2"/>
      <c r="E446" s="5"/>
      <c r="F446" s="24" t="str">
        <f>IF(D446="","",VLOOKUP(D446,اللجان,4))</f>
        <v/>
      </c>
    </row>
    <row r="447" spans="2:6" ht="20.25" x14ac:dyDescent="0.2">
      <c r="B447" s="3">
        <v>439</v>
      </c>
      <c r="C447" s="4"/>
      <c r="D447" s="2"/>
      <c r="E447" s="5"/>
      <c r="F447" s="24" t="str">
        <f>IF(D447="","",VLOOKUP(D447,اللجان,4))</f>
        <v/>
      </c>
    </row>
    <row r="448" spans="2:6" ht="20.25" x14ac:dyDescent="0.2">
      <c r="B448" s="3">
        <v>440</v>
      </c>
      <c r="C448" s="4"/>
      <c r="D448" s="2"/>
      <c r="E448" s="5"/>
      <c r="F448" s="24" t="str">
        <f>IF(D448="","",VLOOKUP(D448,اللجان,4))</f>
        <v/>
      </c>
    </row>
    <row r="449" spans="2:6" ht="20.25" x14ac:dyDescent="0.2">
      <c r="B449" s="3">
        <v>441</v>
      </c>
      <c r="C449" s="4"/>
      <c r="D449" s="2"/>
      <c r="E449" s="5"/>
      <c r="F449" s="24" t="str">
        <f>IF(D449="","",VLOOKUP(D449,اللجان,4))</f>
        <v/>
      </c>
    </row>
    <row r="450" spans="2:6" ht="20.25" x14ac:dyDescent="0.2">
      <c r="B450" s="3">
        <v>442</v>
      </c>
      <c r="C450" s="4"/>
      <c r="D450" s="2"/>
      <c r="E450" s="5"/>
      <c r="F450" s="24" t="str">
        <f>IF(D450="","",VLOOKUP(D450,اللجان,4))</f>
        <v/>
      </c>
    </row>
    <row r="451" spans="2:6" ht="20.25" x14ac:dyDescent="0.2">
      <c r="B451" s="3">
        <v>443</v>
      </c>
      <c r="C451" s="4"/>
      <c r="D451" s="2"/>
      <c r="E451" s="5"/>
      <c r="F451" s="24" t="str">
        <f>IF(D451="","",VLOOKUP(D451,اللجان,4))</f>
        <v/>
      </c>
    </row>
    <row r="452" spans="2:6" ht="20.25" x14ac:dyDescent="0.2">
      <c r="B452" s="3">
        <v>444</v>
      </c>
      <c r="C452" s="4"/>
      <c r="D452" s="2"/>
      <c r="E452" s="5"/>
      <c r="F452" s="24" t="str">
        <f>IF(D452="","",VLOOKUP(D452,اللجان,4))</f>
        <v/>
      </c>
    </row>
    <row r="453" spans="2:6" ht="20.25" x14ac:dyDescent="0.2">
      <c r="B453" s="3">
        <v>445</v>
      </c>
      <c r="C453" s="4"/>
      <c r="D453" s="2"/>
      <c r="E453" s="5"/>
      <c r="F453" s="24" t="str">
        <f>IF(D453="","",VLOOKUP(D453,اللجان,4))</f>
        <v/>
      </c>
    </row>
    <row r="454" spans="2:6" ht="20.25" x14ac:dyDescent="0.2">
      <c r="B454" s="3">
        <v>446</v>
      </c>
      <c r="C454" s="4"/>
      <c r="D454" s="2"/>
      <c r="E454" s="5"/>
      <c r="F454" s="24" t="str">
        <f>IF(D454="","",VLOOKUP(D454,اللجان,4))</f>
        <v/>
      </c>
    </row>
    <row r="455" spans="2:6" ht="20.25" x14ac:dyDescent="0.2">
      <c r="B455" s="3">
        <v>447</v>
      </c>
      <c r="C455" s="4"/>
      <c r="D455" s="2"/>
      <c r="E455" s="5"/>
      <c r="F455" s="24" t="str">
        <f>IF(D455="","",VLOOKUP(D455,اللجان,4))</f>
        <v/>
      </c>
    </row>
    <row r="456" spans="2:6" ht="20.25" x14ac:dyDescent="0.2">
      <c r="B456" s="3">
        <v>448</v>
      </c>
      <c r="C456" s="4"/>
      <c r="D456" s="2"/>
      <c r="E456" s="5"/>
      <c r="F456" s="24" t="str">
        <f>IF(D456="","",VLOOKUP(D456,اللجان,4))</f>
        <v/>
      </c>
    </row>
    <row r="457" spans="2:6" ht="20.25" x14ac:dyDescent="0.2">
      <c r="B457" s="3">
        <v>449</v>
      </c>
      <c r="C457" s="4"/>
      <c r="D457" s="2"/>
      <c r="E457" s="5"/>
      <c r="F457" s="24" t="str">
        <f>IF(D457="","",VLOOKUP(D457,اللجان,4))</f>
        <v/>
      </c>
    </row>
    <row r="458" spans="2:6" ht="20.25" x14ac:dyDescent="0.2">
      <c r="B458" s="3">
        <v>450</v>
      </c>
      <c r="C458" s="4"/>
      <c r="D458" s="2"/>
      <c r="E458" s="5"/>
      <c r="F458" s="24" t="str">
        <f>IF(D458="","",VLOOKUP(D458,اللجان,4))</f>
        <v/>
      </c>
    </row>
    <row r="459" spans="2:6" ht="20.25" x14ac:dyDescent="0.2">
      <c r="B459" s="3">
        <v>451</v>
      </c>
      <c r="C459" s="4"/>
      <c r="D459" s="2"/>
      <c r="E459" s="5"/>
      <c r="F459" s="24" t="str">
        <f>IF(D459="","",VLOOKUP(D459,اللجان,4))</f>
        <v/>
      </c>
    </row>
    <row r="460" spans="2:6" ht="20.25" x14ac:dyDescent="0.2">
      <c r="B460" s="3">
        <v>452</v>
      </c>
      <c r="C460" s="4"/>
      <c r="D460" s="2"/>
      <c r="E460" s="5"/>
      <c r="F460" s="24" t="str">
        <f>IF(D460="","",VLOOKUP(D460,اللجان,4))</f>
        <v/>
      </c>
    </row>
    <row r="461" spans="2:6" ht="20.25" x14ac:dyDescent="0.2">
      <c r="B461" s="3">
        <v>453</v>
      </c>
      <c r="C461" s="4"/>
      <c r="D461" s="2"/>
      <c r="E461" s="5"/>
      <c r="F461" s="24" t="str">
        <f>IF(D461="","",VLOOKUP(D461,اللجان,4))</f>
        <v/>
      </c>
    </row>
    <row r="462" spans="2:6" ht="20.25" x14ac:dyDescent="0.2">
      <c r="B462" s="3">
        <v>454</v>
      </c>
      <c r="C462" s="4"/>
      <c r="D462" s="2"/>
      <c r="E462" s="5"/>
      <c r="F462" s="24" t="str">
        <f>IF(D462="","",VLOOKUP(D462,اللجان,4))</f>
        <v/>
      </c>
    </row>
    <row r="463" spans="2:6" ht="20.25" x14ac:dyDescent="0.2">
      <c r="B463" s="3">
        <v>455</v>
      </c>
      <c r="C463" s="4"/>
      <c r="D463" s="2"/>
      <c r="E463" s="5"/>
      <c r="F463" s="24" t="str">
        <f>IF(D463="","",VLOOKUP(D463,اللجان,4))</f>
        <v/>
      </c>
    </row>
    <row r="464" spans="2:6" ht="20.25" x14ac:dyDescent="0.2">
      <c r="B464" s="3">
        <v>456</v>
      </c>
      <c r="C464" s="4"/>
      <c r="D464" s="2"/>
      <c r="E464" s="5"/>
      <c r="F464" s="24" t="str">
        <f>IF(D464="","",VLOOKUP(D464,اللجان,4))</f>
        <v/>
      </c>
    </row>
    <row r="465" spans="2:6" ht="20.25" x14ac:dyDescent="0.2">
      <c r="B465" s="3">
        <v>457</v>
      </c>
      <c r="C465" s="4"/>
      <c r="D465" s="2"/>
      <c r="E465" s="5"/>
      <c r="F465" s="24" t="str">
        <f>IF(D465="","",VLOOKUP(D465,اللجان,4))</f>
        <v/>
      </c>
    </row>
    <row r="466" spans="2:6" ht="20.25" x14ac:dyDescent="0.2">
      <c r="B466" s="3">
        <v>458</v>
      </c>
      <c r="C466" s="4"/>
      <c r="D466" s="2"/>
      <c r="E466" s="5"/>
      <c r="F466" s="24" t="str">
        <f>IF(D466="","",VLOOKUP(D466,اللجان,4))</f>
        <v/>
      </c>
    </row>
    <row r="467" spans="2:6" ht="20.25" x14ac:dyDescent="0.2">
      <c r="B467" s="3">
        <v>459</v>
      </c>
      <c r="C467" s="4"/>
      <c r="D467" s="2"/>
      <c r="E467" s="5"/>
      <c r="F467" s="24" t="str">
        <f>IF(D467="","",VLOOKUP(D467,اللجان,4))</f>
        <v/>
      </c>
    </row>
    <row r="468" spans="2:6" ht="20.25" x14ac:dyDescent="0.2">
      <c r="B468" s="3">
        <v>460</v>
      </c>
      <c r="C468" s="4"/>
      <c r="D468" s="2"/>
      <c r="E468" s="5"/>
      <c r="F468" s="24" t="str">
        <f>IF(D468="","",VLOOKUP(D468,اللجان,4))</f>
        <v/>
      </c>
    </row>
    <row r="469" spans="2:6" ht="20.25" x14ac:dyDescent="0.2">
      <c r="B469" s="3">
        <v>461</v>
      </c>
      <c r="C469" s="4"/>
      <c r="D469" s="2"/>
      <c r="E469" s="5"/>
      <c r="F469" s="24" t="str">
        <f>IF(D469="","",VLOOKUP(D469,اللجان,4))</f>
        <v/>
      </c>
    </row>
    <row r="470" spans="2:6" ht="20.25" x14ac:dyDescent="0.2">
      <c r="B470" s="3">
        <v>462</v>
      </c>
      <c r="C470" s="4"/>
      <c r="D470" s="2"/>
      <c r="E470" s="5"/>
      <c r="F470" s="24" t="str">
        <f>IF(D470="","",VLOOKUP(D470,اللجان,4))</f>
        <v/>
      </c>
    </row>
    <row r="471" spans="2:6" ht="20.25" x14ac:dyDescent="0.2">
      <c r="B471" s="3">
        <v>463</v>
      </c>
      <c r="C471" s="4"/>
      <c r="D471" s="2"/>
      <c r="E471" s="5"/>
      <c r="F471" s="24" t="str">
        <f>IF(D471="","",VLOOKUP(D471,اللجان,4))</f>
        <v/>
      </c>
    </row>
    <row r="472" spans="2:6" ht="20.25" x14ac:dyDescent="0.2">
      <c r="B472" s="3">
        <v>464</v>
      </c>
      <c r="C472" s="4"/>
      <c r="D472" s="2"/>
      <c r="E472" s="5"/>
      <c r="F472" s="24" t="str">
        <f>IF(D472="","",VLOOKUP(D472,اللجان,4))</f>
        <v/>
      </c>
    </row>
    <row r="473" spans="2:6" ht="20.25" x14ac:dyDescent="0.2">
      <c r="B473" s="3">
        <v>465</v>
      </c>
      <c r="C473" s="4"/>
      <c r="D473" s="2"/>
      <c r="E473" s="5"/>
      <c r="F473" s="24" t="str">
        <f>IF(D473="","",VLOOKUP(D473,اللجان,4))</f>
        <v/>
      </c>
    </row>
    <row r="474" spans="2:6" ht="20.25" x14ac:dyDescent="0.2">
      <c r="B474" s="3">
        <v>466</v>
      </c>
      <c r="C474" s="4"/>
      <c r="D474" s="2"/>
      <c r="E474" s="5"/>
      <c r="F474" s="24" t="str">
        <f>IF(D474="","",VLOOKUP(D474,اللجان,4))</f>
        <v/>
      </c>
    </row>
    <row r="475" spans="2:6" ht="20.25" x14ac:dyDescent="0.2">
      <c r="B475" s="3">
        <v>467</v>
      </c>
      <c r="C475" s="4"/>
      <c r="D475" s="2"/>
      <c r="E475" s="5"/>
      <c r="F475" s="24" t="str">
        <f>IF(D475="","",VLOOKUP(D475,اللجان,4))</f>
        <v/>
      </c>
    </row>
    <row r="476" spans="2:6" ht="20.25" x14ac:dyDescent="0.2">
      <c r="B476" s="3">
        <v>468</v>
      </c>
      <c r="C476" s="4"/>
      <c r="D476" s="2"/>
      <c r="E476" s="5"/>
      <c r="F476" s="24" t="str">
        <f>IF(D476="","",VLOOKUP(D476,اللجان,4))</f>
        <v/>
      </c>
    </row>
    <row r="477" spans="2:6" ht="20.25" x14ac:dyDescent="0.2">
      <c r="B477" s="3">
        <v>469</v>
      </c>
      <c r="C477" s="4"/>
      <c r="D477" s="2"/>
      <c r="E477" s="5"/>
      <c r="F477" s="24" t="str">
        <f>IF(D477="","",VLOOKUP(D477,اللجان,4))</f>
        <v/>
      </c>
    </row>
    <row r="478" spans="2:6" ht="20.25" x14ac:dyDescent="0.2">
      <c r="B478" s="3">
        <v>470</v>
      </c>
      <c r="C478" s="4"/>
      <c r="D478" s="2"/>
      <c r="E478" s="5"/>
      <c r="F478" s="24" t="str">
        <f>IF(D478="","",VLOOKUP(D478,اللجان,4))</f>
        <v/>
      </c>
    </row>
    <row r="479" spans="2:6" ht="20.25" x14ac:dyDescent="0.2">
      <c r="B479" s="3">
        <v>471</v>
      </c>
      <c r="C479" s="4"/>
      <c r="D479" s="2"/>
      <c r="E479" s="5"/>
      <c r="F479" s="24" t="str">
        <f>IF(D479="","",VLOOKUP(D479,اللجان,4))</f>
        <v/>
      </c>
    </row>
    <row r="480" spans="2:6" ht="20.25" x14ac:dyDescent="0.2">
      <c r="B480" s="3">
        <v>472</v>
      </c>
      <c r="C480" s="4"/>
      <c r="D480" s="2"/>
      <c r="E480" s="5"/>
      <c r="F480" s="24" t="str">
        <f>IF(D480="","",VLOOKUP(D480,اللجان,4))</f>
        <v/>
      </c>
    </row>
    <row r="481" spans="2:6" ht="20.25" x14ac:dyDescent="0.2">
      <c r="B481" s="3">
        <v>473</v>
      </c>
      <c r="C481" s="4"/>
      <c r="D481" s="2"/>
      <c r="E481" s="5"/>
      <c r="F481" s="24" t="str">
        <f>IF(D481="","",VLOOKUP(D481,اللجان,4))</f>
        <v/>
      </c>
    </row>
    <row r="482" spans="2:6" ht="20.25" x14ac:dyDescent="0.2">
      <c r="B482" s="3">
        <v>474</v>
      </c>
      <c r="C482" s="4"/>
      <c r="D482" s="2"/>
      <c r="E482" s="5"/>
      <c r="F482" s="24" t="str">
        <f>IF(D482="","",VLOOKUP(D482,اللجان,4))</f>
        <v/>
      </c>
    </row>
    <row r="483" spans="2:6" ht="20.25" x14ac:dyDescent="0.2">
      <c r="B483" s="3">
        <v>475</v>
      </c>
      <c r="C483" s="4"/>
      <c r="D483" s="2"/>
      <c r="E483" s="5"/>
      <c r="F483" s="24" t="str">
        <f>IF(D483="","",VLOOKUP(D483,اللجان,4))</f>
        <v/>
      </c>
    </row>
    <row r="484" spans="2:6" ht="20.25" x14ac:dyDescent="0.2">
      <c r="B484" s="3">
        <v>476</v>
      </c>
      <c r="C484" s="4"/>
      <c r="D484" s="2"/>
      <c r="E484" s="5"/>
      <c r="F484" s="24" t="str">
        <f>IF(D484="","",VLOOKUP(D484,اللجان,4))</f>
        <v/>
      </c>
    </row>
    <row r="485" spans="2:6" ht="20.25" x14ac:dyDescent="0.2">
      <c r="B485" s="3">
        <v>477</v>
      </c>
      <c r="C485" s="4"/>
      <c r="D485" s="2"/>
      <c r="E485" s="5"/>
      <c r="F485" s="24" t="str">
        <f>IF(D485="","",VLOOKUP(D485,اللجان,4))</f>
        <v/>
      </c>
    </row>
    <row r="486" spans="2:6" ht="20.25" x14ac:dyDescent="0.2">
      <c r="B486" s="3">
        <v>478</v>
      </c>
      <c r="C486" s="4"/>
      <c r="D486" s="2"/>
      <c r="E486" s="5"/>
      <c r="F486" s="24" t="str">
        <f>IF(D486="","",VLOOKUP(D486,اللجان,4))</f>
        <v/>
      </c>
    </row>
    <row r="487" spans="2:6" ht="20.25" x14ac:dyDescent="0.2">
      <c r="B487" s="3">
        <v>479</v>
      </c>
      <c r="C487" s="4"/>
      <c r="D487" s="2"/>
      <c r="E487" s="5"/>
      <c r="F487" s="24" t="str">
        <f>IF(D487="","",VLOOKUP(D487,اللجان,4))</f>
        <v/>
      </c>
    </row>
    <row r="488" spans="2:6" ht="20.25" x14ac:dyDescent="0.2">
      <c r="B488" s="3">
        <v>480</v>
      </c>
      <c r="C488" s="4"/>
      <c r="D488" s="2"/>
      <c r="E488" s="5"/>
      <c r="F488" s="24" t="str">
        <f>IF(D488="","",VLOOKUP(D488,اللجان,4))</f>
        <v/>
      </c>
    </row>
    <row r="489" spans="2:6" ht="20.25" x14ac:dyDescent="0.2">
      <c r="B489" s="3">
        <v>481</v>
      </c>
      <c r="C489" s="4"/>
      <c r="D489" s="2"/>
      <c r="E489" s="5"/>
      <c r="F489" s="24" t="str">
        <f>IF(D489="","",VLOOKUP(D489,اللجان,4))</f>
        <v/>
      </c>
    </row>
    <row r="490" spans="2:6" ht="20.25" x14ac:dyDescent="0.2">
      <c r="B490" s="3">
        <v>482</v>
      </c>
      <c r="C490" s="4"/>
      <c r="D490" s="2"/>
      <c r="E490" s="5"/>
      <c r="F490" s="24" t="str">
        <f>IF(D490="","",VLOOKUP(D490,اللجان,4))</f>
        <v/>
      </c>
    </row>
    <row r="491" spans="2:6" ht="20.25" x14ac:dyDescent="0.2">
      <c r="B491" s="3">
        <v>483</v>
      </c>
      <c r="C491" s="4"/>
      <c r="D491" s="2"/>
      <c r="E491" s="5"/>
      <c r="F491" s="24" t="str">
        <f>IF(D491="","",VLOOKUP(D491,اللجان,4))</f>
        <v/>
      </c>
    </row>
    <row r="492" spans="2:6" ht="20.25" x14ac:dyDescent="0.2">
      <c r="B492" s="3">
        <v>484</v>
      </c>
      <c r="C492" s="4"/>
      <c r="D492" s="2"/>
      <c r="E492" s="5"/>
      <c r="F492" s="24" t="str">
        <f>IF(D492="","",VLOOKUP(D492,اللجان,4))</f>
        <v/>
      </c>
    </row>
    <row r="493" spans="2:6" ht="20.25" x14ac:dyDescent="0.2">
      <c r="B493" s="3">
        <v>485</v>
      </c>
      <c r="C493" s="4"/>
      <c r="D493" s="2"/>
      <c r="E493" s="5"/>
      <c r="F493" s="24" t="str">
        <f>IF(D493="","",VLOOKUP(D493,اللجان,4))</f>
        <v/>
      </c>
    </row>
    <row r="494" spans="2:6" ht="20.25" x14ac:dyDescent="0.2">
      <c r="B494" s="3">
        <v>486</v>
      </c>
      <c r="C494" s="4"/>
      <c r="D494" s="2"/>
      <c r="E494" s="5"/>
      <c r="F494" s="24" t="str">
        <f>IF(D494="","",VLOOKUP(D494,اللجان,4))</f>
        <v/>
      </c>
    </row>
    <row r="495" spans="2:6" ht="20.25" x14ac:dyDescent="0.2">
      <c r="B495" s="3">
        <v>487</v>
      </c>
      <c r="C495" s="4"/>
      <c r="D495" s="2"/>
      <c r="E495" s="5"/>
      <c r="F495" s="24" t="str">
        <f>IF(D495="","",VLOOKUP(D495,اللجان,4))</f>
        <v/>
      </c>
    </row>
    <row r="496" spans="2:6" ht="20.25" x14ac:dyDescent="0.2">
      <c r="B496" s="3">
        <v>488</v>
      </c>
      <c r="C496" s="4"/>
      <c r="D496" s="2"/>
      <c r="E496" s="5"/>
      <c r="F496" s="24" t="str">
        <f>IF(D496="","",VLOOKUP(D496,اللجان,4))</f>
        <v/>
      </c>
    </row>
    <row r="497" spans="2:6" ht="20.25" x14ac:dyDescent="0.2">
      <c r="B497" s="3">
        <v>489</v>
      </c>
      <c r="C497" s="4"/>
      <c r="D497" s="2"/>
      <c r="E497" s="5"/>
      <c r="F497" s="24" t="str">
        <f>IF(D497="","",VLOOKUP(D497,اللجان,4))</f>
        <v/>
      </c>
    </row>
    <row r="498" spans="2:6" ht="20.25" x14ac:dyDescent="0.2">
      <c r="B498" s="3">
        <v>490</v>
      </c>
      <c r="C498" s="4"/>
      <c r="D498" s="2"/>
      <c r="E498" s="5"/>
      <c r="F498" s="24" t="str">
        <f>IF(D498="","",VLOOKUP(D498,اللجان,4))</f>
        <v/>
      </c>
    </row>
    <row r="499" spans="2:6" ht="20.25" x14ac:dyDescent="0.2">
      <c r="B499" s="3">
        <v>491</v>
      </c>
      <c r="C499" s="4"/>
      <c r="D499" s="2"/>
      <c r="E499" s="5"/>
      <c r="F499" s="24" t="str">
        <f>IF(D499="","",VLOOKUP(D499,اللجان,4))</f>
        <v/>
      </c>
    </row>
    <row r="500" spans="2:6" ht="21" thickBot="1" x14ac:dyDescent="0.25">
      <c r="B500" s="12">
        <v>492</v>
      </c>
      <c r="C500" s="13"/>
      <c r="D500" s="14"/>
      <c r="E500" s="15"/>
      <c r="F500" s="24" t="str">
        <f>IF(D500="","",VLOOKUP(D500,اللجان,4))</f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B5:O39"/>
  <sheetViews>
    <sheetView rightToLeft="1" tabSelected="1" topLeftCell="A10" workbookViewId="0">
      <selection activeCell="D25" sqref="D25"/>
    </sheetView>
  </sheetViews>
  <sheetFormatPr defaultRowHeight="14.25" x14ac:dyDescent="0.2"/>
  <cols>
    <col min="2" max="2" width="4" customWidth="1"/>
    <col min="3" max="3" width="6.75" customWidth="1"/>
    <col min="4" max="4" width="17.125" customWidth="1"/>
    <col min="5" max="5" width="22.625" customWidth="1"/>
    <col min="6" max="6" width="21.375" customWidth="1"/>
    <col min="8" max="8" width="4.75" customWidth="1"/>
    <col min="15" max="15" width="14.375" bestFit="1" customWidth="1"/>
  </cols>
  <sheetData>
    <row r="5" spans="2:15" ht="18" x14ac:dyDescent="0.25">
      <c r="C5" s="25"/>
      <c r="D5" s="25"/>
      <c r="F5" s="43"/>
    </row>
    <row r="6" spans="2:15" ht="18" x14ac:dyDescent="0.2">
      <c r="C6" s="25"/>
      <c r="D6" s="25"/>
      <c r="E6" s="53"/>
      <c r="F6" s="53"/>
    </row>
    <row r="7" spans="2:15" ht="15" thickBot="1" x14ac:dyDescent="0.25"/>
    <row r="8" spans="2:15" ht="30" customHeight="1" thickBot="1" x14ac:dyDescent="0.25">
      <c r="C8" s="50"/>
      <c r="D8" s="50" t="s">
        <v>186</v>
      </c>
      <c r="E8" s="50">
        <v>1</v>
      </c>
      <c r="F8" s="50"/>
      <c r="K8" s="31" t="s">
        <v>4</v>
      </c>
      <c r="L8" s="31" t="s">
        <v>5</v>
      </c>
      <c r="M8" s="31" t="s">
        <v>15</v>
      </c>
      <c r="N8" s="31" t="s">
        <v>6</v>
      </c>
      <c r="O8" s="31" t="s">
        <v>17</v>
      </c>
    </row>
    <row r="9" spans="2:15" ht="30" customHeight="1" thickBot="1" x14ac:dyDescent="0.25">
      <c r="E9" s="29"/>
      <c r="K9" s="32">
        <v>1</v>
      </c>
      <c r="L9" s="32">
        <f>VLOOKUP(K9,البيانات!I9:L32,2)</f>
        <v>100</v>
      </c>
      <c r="M9" s="32">
        <f>VLOOKUP(K9,البيانات!I9:L32,3)</f>
        <v>116</v>
      </c>
      <c r="N9" s="32">
        <f>VLOOKUP(K9,البيانات!I9:L32,4)</f>
        <v>17</v>
      </c>
      <c r="O9" s="32">
        <f>MAX(البيانات!B9:B500)</f>
        <v>492</v>
      </c>
    </row>
    <row r="10" spans="2:15" ht="18" customHeight="1" thickBot="1" x14ac:dyDescent="0.25">
      <c r="C10" s="51" t="s">
        <v>0</v>
      </c>
      <c r="D10" s="55" t="s">
        <v>3</v>
      </c>
      <c r="E10" s="30" t="s">
        <v>72</v>
      </c>
      <c r="F10" s="51" t="s">
        <v>16</v>
      </c>
    </row>
    <row r="11" spans="2:15" ht="18" customHeight="1" thickBot="1" x14ac:dyDescent="0.25">
      <c r="C11" s="47">
        <f>IF(D11&lt;&gt;"",1,"")</f>
        <v>1</v>
      </c>
      <c r="D11" s="56" t="str">
        <f>IFERROR(INDEX(البيانات!$C$9:$C$403,SMALL(IF((البيانات!$D$9:$D$403&gt;=VLOOKUP($E$8,البيانات!$I$8:$J$32,2,0))*(البيانات!$D$9:$D$403&lt;=VLOOKUP($E$8,البيانات!$I$8:$K$32,3,0)),ROW($D$9:$D$403)-ROW($D$9)+1),ROW(A1))),"")</f>
        <v>محمد 1</v>
      </c>
      <c r="E11" s="45"/>
      <c r="F11" s="26"/>
    </row>
    <row r="12" spans="2:15" ht="21" thickBot="1" x14ac:dyDescent="0.25">
      <c r="C12" s="48" t="str">
        <f>IF(D12&lt;&gt;"",C11+1,"")</f>
        <v/>
      </c>
      <c r="D12" s="56" t="str">
        <f>IFERROR(INDEX(البيانات!$C$9:$C$403,SMALL(IF((البيانات!$D$9:$D$403&gt;=VLOOKUP($E$8,البيانات!$I$8:$J$32,2,0))*(البيانات!$D$9:$D$403&lt;=VLOOKUP($E$8,البيانات!$I$8:$K$32,3,0)),ROW($D$9:$D$403)-ROW($D$9)+1),ROW(A2))),"")</f>
        <v/>
      </c>
      <c r="E12" s="44"/>
      <c r="F12" s="27"/>
    </row>
    <row r="13" spans="2:15" ht="21" thickBot="1" x14ac:dyDescent="0.25">
      <c r="B13" s="49"/>
      <c r="C13" s="48" t="str">
        <f t="shared" ref="C13:C35" si="0">IF(D13&lt;&gt;"",C12+1,"")</f>
        <v/>
      </c>
      <c r="D13" s="56" t="str">
        <f>IFERROR(INDEX(البيانات!$C$9:$C$403,SMALL(IF((البيانات!$D$9:$D$403&gt;=VLOOKUP($E$8,البيانات!$I$8:$J$32,2,0))*(البيانات!$D$9:$D$403&lt;=VLOOKUP($E$8,البيانات!$I$8:$K$32,3,0)),ROW($D$9:$D$403)-ROW($D$9)+1),ROW(A3))),"")</f>
        <v/>
      </c>
      <c r="E13" s="44"/>
      <c r="F13" s="27"/>
    </row>
    <row r="14" spans="2:15" ht="21" thickBot="1" x14ac:dyDescent="0.25">
      <c r="B14" s="49"/>
      <c r="C14" s="48" t="str">
        <f t="shared" si="0"/>
        <v/>
      </c>
      <c r="D14" s="56" t="str">
        <f>IFERROR(INDEX(البيانات!$C$9:$C$403,SMALL(IF((البيانات!$D$9:$D$403&gt;=VLOOKUP($E$8,البيانات!$I$8:$J$32,2,0))*(البيانات!$D$9:$D$403&lt;=VLOOKUP($E$8,البيانات!$I$8:$K$32,3,0)),ROW($D$9:$D$403)-ROW($D$9)+1),ROW(A4))),"")</f>
        <v/>
      </c>
      <c r="E14" s="44"/>
      <c r="F14" s="27"/>
    </row>
    <row r="15" spans="2:15" ht="21" thickBot="1" x14ac:dyDescent="0.25">
      <c r="B15" s="49"/>
      <c r="C15" s="48" t="str">
        <f t="shared" si="0"/>
        <v/>
      </c>
      <c r="D15" s="56" t="str">
        <f>IFERROR(INDEX(البيانات!$C$9:$C$403,SMALL(IF((البيانات!$D$9:$D$403&gt;=VLOOKUP($E$8,البيانات!$I$8:$J$32,2,0))*(البيانات!$D$9:$D$403&lt;=VLOOKUP($E$8,البيانات!$I$8:$K$32,3,0)),ROW($D$9:$D$403)-ROW($D$9)+1),ROW(A5))),"")</f>
        <v/>
      </c>
      <c r="E15" s="44"/>
      <c r="F15" s="27"/>
    </row>
    <row r="16" spans="2:15" ht="21" thickBot="1" x14ac:dyDescent="0.25">
      <c r="B16" s="49"/>
      <c r="C16" s="48" t="str">
        <f t="shared" si="0"/>
        <v/>
      </c>
      <c r="D16" s="56" t="str">
        <f>IFERROR(INDEX(البيانات!$C$9:$C$403,SMALL(IF((البيانات!$D$9:$D$403&gt;=VLOOKUP($E$8,البيانات!$I$8:$J$32,2,0))*(البيانات!$D$9:$D$403&lt;=VLOOKUP($E$8,البيانات!$I$8:$K$32,3,0)),ROW($D$9:$D$403)-ROW($D$9)+1),ROW(A6))),"")</f>
        <v/>
      </c>
      <c r="E16" s="44"/>
      <c r="F16" s="27"/>
    </row>
    <row r="17" spans="2:6" ht="21" thickBot="1" x14ac:dyDescent="0.25">
      <c r="B17" s="49"/>
      <c r="C17" s="48" t="str">
        <f t="shared" si="0"/>
        <v/>
      </c>
      <c r="D17" s="56" t="str">
        <f>IFERROR(INDEX(البيانات!$C$9:$C$403,SMALL(IF((البيانات!$D$9:$D$403&gt;=VLOOKUP($E$8,البيانات!$I$8:$J$32,2,0))*(البيانات!$D$9:$D$403&lt;=VLOOKUP($E$8,البيانات!$I$8:$K$32,3,0)),ROW($D$9:$D$403)-ROW($D$9)+1),ROW(A7))),"")</f>
        <v/>
      </c>
      <c r="E17" s="44"/>
      <c r="F17" s="27"/>
    </row>
    <row r="18" spans="2:6" ht="21" thickBot="1" x14ac:dyDescent="0.25">
      <c r="B18" s="49"/>
      <c r="C18" s="48" t="str">
        <f t="shared" si="0"/>
        <v/>
      </c>
      <c r="D18" s="56" t="str">
        <f>IFERROR(INDEX(البيانات!$C$9:$C$403,SMALL(IF((البيانات!$D$9:$D$403&gt;=VLOOKUP($E$8,البيانات!$I$8:$J$32,2,0))*(البيانات!$D$9:$D$403&lt;=VLOOKUP($E$8,البيانات!$I$8:$K$32,3,0)),ROW($D$9:$D$403)-ROW($D$9)+1),ROW(A8))),"")</f>
        <v/>
      </c>
      <c r="E18" s="44"/>
      <c r="F18" s="27"/>
    </row>
    <row r="19" spans="2:6" ht="21" thickBot="1" x14ac:dyDescent="0.25">
      <c r="B19" s="49"/>
      <c r="C19" s="48" t="str">
        <f t="shared" si="0"/>
        <v/>
      </c>
      <c r="D19" s="56" t="str">
        <f>IFERROR(INDEX(البيانات!$C$9:$C$403,SMALL(IF((البيانات!$D$9:$D$403&gt;=VLOOKUP($E$8,البيانات!$I$8:$J$32,2,0))*(البيانات!$D$9:$D$403&lt;=VLOOKUP($E$8,البيانات!$I$8:$K$32,3,0)),ROW($D$9:$D$403)-ROW($D$9)+1),ROW(A9))),"")</f>
        <v/>
      </c>
      <c r="E19" s="44"/>
      <c r="F19" s="27"/>
    </row>
    <row r="20" spans="2:6" ht="21" thickBot="1" x14ac:dyDescent="0.25">
      <c r="B20" s="49"/>
      <c r="C20" s="48" t="str">
        <f t="shared" si="0"/>
        <v/>
      </c>
      <c r="D20" s="56" t="str">
        <f>IFERROR(INDEX(البيانات!$C$9:$C$403,SMALL(IF((البيانات!$D$9:$D$403&gt;=VLOOKUP($E$8,البيانات!$I$8:$J$32,2,0))*(البيانات!$D$9:$D$403&lt;=VLOOKUP($E$8,البيانات!$I$8:$K$32,3,0)),ROW($D$9:$D$403)-ROW($D$9)+1),ROW(A10))),"")</f>
        <v/>
      </c>
      <c r="E20" s="44"/>
      <c r="F20" s="27"/>
    </row>
    <row r="21" spans="2:6" ht="21" thickBot="1" x14ac:dyDescent="0.25">
      <c r="B21" s="49"/>
      <c r="C21" s="48" t="str">
        <f t="shared" si="0"/>
        <v/>
      </c>
      <c r="D21" s="56" t="str">
        <f>IFERROR(INDEX(البيانات!$C$9:$C$403,SMALL(IF((البيانات!$D$9:$D$403&gt;=VLOOKUP($E$8,البيانات!$I$8:$J$32,2,0))*(البيانات!$D$9:$D$403&lt;=VLOOKUP($E$8,البيانات!$I$8:$K$32,3,0)),ROW($D$9:$D$403)-ROW($D$9)+1),ROW(A11))),"")</f>
        <v/>
      </c>
      <c r="E21" s="44"/>
      <c r="F21" s="27"/>
    </row>
    <row r="22" spans="2:6" ht="21" thickBot="1" x14ac:dyDescent="0.25">
      <c r="B22" s="49"/>
      <c r="C22" s="48" t="str">
        <f t="shared" si="0"/>
        <v/>
      </c>
      <c r="D22" s="56" t="str">
        <f>IFERROR(INDEX(البيانات!$C$9:$C$403,SMALL(IF((البيانات!$D$9:$D$403&gt;=VLOOKUP($E$8,البيانات!$I$8:$J$32,2,0))*(البيانات!$D$9:$D$403&lt;=VLOOKUP($E$8,البيانات!$I$8:$K$32,3,0)),ROW($D$9:$D$403)-ROW($D$9)+1),ROW(A12))),"")</f>
        <v/>
      </c>
      <c r="E22" s="44"/>
      <c r="F22" s="27"/>
    </row>
    <row r="23" spans="2:6" ht="21" thickBot="1" x14ac:dyDescent="0.25">
      <c r="B23" s="49"/>
      <c r="C23" s="48" t="str">
        <f t="shared" si="0"/>
        <v/>
      </c>
      <c r="D23" s="56" t="str">
        <f>IFERROR(INDEX(البيانات!$C$9:$C$403,SMALL(IF((البيانات!$D$9:$D$403&gt;=VLOOKUP($E$8,البيانات!$I$8:$J$32,2,0))*(البيانات!$D$9:$D$403&lt;=VLOOKUP($E$8,البيانات!$I$8:$K$32,3,0)),ROW($D$9:$D$403)-ROW($D$9)+1),ROW(A13))),"")</f>
        <v/>
      </c>
      <c r="E23" s="44"/>
      <c r="F23" s="27"/>
    </row>
    <row r="24" spans="2:6" ht="21" thickBot="1" x14ac:dyDescent="0.25">
      <c r="B24" s="49"/>
      <c r="C24" s="48" t="str">
        <f t="shared" si="0"/>
        <v/>
      </c>
      <c r="D24" s="56" t="str">
        <f>IFERROR(INDEX(البيانات!$C$9:$C$403,SMALL(IF((البيانات!$D$9:$D$403&gt;=VLOOKUP($E$8,البيانات!$I$8:$J$32,2,0))*(البيانات!$D$9:$D$403&lt;=VLOOKUP($E$8,البيانات!$I$8:$K$32,3,0)),ROW($D$9:$D$403)-ROW($D$9)+1),ROW(A14))),"")</f>
        <v/>
      </c>
      <c r="E24" s="44"/>
      <c r="F24" s="27"/>
    </row>
    <row r="25" spans="2:6" ht="21" thickBot="1" x14ac:dyDescent="0.25">
      <c r="B25" s="49"/>
      <c r="C25" s="48" t="str">
        <f t="shared" si="0"/>
        <v/>
      </c>
      <c r="D25" s="56" t="str">
        <f>IFERROR(INDEX(البيانات!$C$9:$C$403,SMALL(IF((البيانات!$D$9:$D$403&gt;=VLOOKUP($E$8,البيانات!$I$8:$J$32,2,0))*(البيانات!$D$9:$D$403&lt;=VLOOKUP($E$8,البيانات!$I$8:$K$32,3,0)),ROW($D$9:$D$403)-ROW($D$9)+1),ROW(A15))),"")</f>
        <v/>
      </c>
      <c r="E25" s="44"/>
      <c r="F25" s="27"/>
    </row>
    <row r="26" spans="2:6" ht="21" thickBot="1" x14ac:dyDescent="0.25">
      <c r="B26" s="49"/>
      <c r="C26" s="48" t="str">
        <f t="shared" si="0"/>
        <v/>
      </c>
      <c r="D26" s="56" t="str">
        <f>IFERROR(INDEX(البيانات!$C$9:$C$403,SMALL(IF((البيانات!$D$9:$D$403&gt;=VLOOKUP($E$8,البيانات!$I$8:$J$32,2,0))*(البيانات!$D$9:$D$403&lt;=VLOOKUP($E$8,البيانات!$I$8:$K$32,3,0)),ROW($D$9:$D$403)-ROW($D$9)+1),ROW(A16))),"")</f>
        <v/>
      </c>
      <c r="E26" s="44"/>
      <c r="F26" s="27"/>
    </row>
    <row r="27" spans="2:6" ht="21" thickBot="1" x14ac:dyDescent="0.25">
      <c r="B27" s="49"/>
      <c r="C27" s="48" t="str">
        <f t="shared" si="0"/>
        <v/>
      </c>
      <c r="D27" s="56" t="str">
        <f>IFERROR(INDEX(البيانات!$C$9:$C$403,SMALL(IF((البيانات!$D$9:$D$403&gt;=VLOOKUP($E$8,البيانات!$I$8:$J$32,2,0))*(البيانات!$D$9:$D$403&lt;=VLOOKUP($E$8,البيانات!$I$8:$K$32,3,0)),ROW($D$9:$D$403)-ROW($D$9)+1),ROW(A17))),"")</f>
        <v/>
      </c>
      <c r="E27" s="44"/>
      <c r="F27" s="27"/>
    </row>
    <row r="28" spans="2:6" ht="21" thickBot="1" x14ac:dyDescent="0.25">
      <c r="B28" s="49"/>
      <c r="C28" s="48" t="str">
        <f t="shared" si="0"/>
        <v/>
      </c>
      <c r="D28" s="56" t="str">
        <f>IFERROR(INDEX(البيانات!$C$9:$C$403,SMALL(IF((البيانات!$D$9:$D$403&gt;=VLOOKUP($E$8,البيانات!$I$8:$J$32,2,0))*(البيانات!$D$9:$D$403&lt;=VLOOKUP($E$8,البيانات!$I$8:$K$32,3,0)),ROW($D$9:$D$403)-ROW($D$9)+1),ROW(A18))),"")</f>
        <v/>
      </c>
      <c r="E28" s="44"/>
      <c r="F28" s="27"/>
    </row>
    <row r="29" spans="2:6" ht="21" thickBot="1" x14ac:dyDescent="0.25">
      <c r="B29" s="49"/>
      <c r="C29" s="48" t="str">
        <f t="shared" si="0"/>
        <v/>
      </c>
      <c r="D29" s="56" t="str">
        <f>IFERROR(INDEX(البيانات!$C$9:$C$403,SMALL(IF((البيانات!$D$9:$D$403&gt;=VLOOKUP($E$8,البيانات!$I$8:$J$32,2,0))*(البيانات!$D$9:$D$403&lt;=VLOOKUP($E$8,البيانات!$I$8:$K$32,3,0)),ROW($D$9:$D$403)-ROW($D$9)+1),ROW(A19))),"")</f>
        <v/>
      </c>
      <c r="E29" s="44"/>
      <c r="F29" s="27"/>
    </row>
    <row r="30" spans="2:6" ht="21" thickBot="1" x14ac:dyDescent="0.25">
      <c r="B30" s="49"/>
      <c r="C30" s="48" t="str">
        <f t="shared" si="0"/>
        <v/>
      </c>
      <c r="D30" s="56" t="str">
        <f>IFERROR(INDEX(البيانات!$C$9:$C$403,SMALL(IF((البيانات!$D$9:$D$403&gt;=VLOOKUP($E$8,البيانات!$I$8:$J$32,2,0))*(البيانات!$D$9:$D$403&lt;=VLOOKUP($E$8,البيانات!$I$8:$K$32,3,0)),ROW($D$9:$D$403)-ROW($D$9)+1),ROW(A20))),"")</f>
        <v/>
      </c>
      <c r="E30" s="44"/>
      <c r="F30" s="27"/>
    </row>
    <row r="31" spans="2:6" ht="21" thickBot="1" x14ac:dyDescent="0.25">
      <c r="B31" s="49"/>
      <c r="C31" s="48" t="str">
        <f t="shared" si="0"/>
        <v/>
      </c>
      <c r="D31" s="56" t="str">
        <f>IFERROR(INDEX(البيانات!$C$9:$C$403,SMALL(IF((البيانات!$D$9:$D$403&gt;=VLOOKUP($E$8,البيانات!$I$8:$J$32,2,0))*(البيانات!$D$9:$D$403&lt;=VLOOKUP($E$8,البيانات!$I$8:$K$32,3,0)),ROW($D$9:$D$403)-ROW($D$9)+1),ROW(A21))),"")</f>
        <v/>
      </c>
      <c r="E31" s="44"/>
      <c r="F31" s="27"/>
    </row>
    <row r="32" spans="2:6" ht="21" thickBot="1" x14ac:dyDescent="0.25">
      <c r="B32" s="49"/>
      <c r="C32" s="48" t="str">
        <f t="shared" si="0"/>
        <v/>
      </c>
      <c r="D32" s="56" t="str">
        <f>IFERROR(INDEX(البيانات!$C$9:$C$403,SMALL(IF((البيانات!$D$9:$D$403&gt;=VLOOKUP($E$8,البيانات!$I$8:$J$32,2,0))*(البيانات!$D$9:$D$403&lt;=VLOOKUP($E$8,البيانات!$I$8:$K$32,3,0)),ROW($D$9:$D$403)-ROW($D$9)+1),ROW(A22))),"")</f>
        <v/>
      </c>
      <c r="E32" s="44"/>
      <c r="F32" s="27"/>
    </row>
    <row r="33" spans="2:6" ht="21" thickBot="1" x14ac:dyDescent="0.25">
      <c r="B33" s="49"/>
      <c r="C33" s="48" t="str">
        <f t="shared" si="0"/>
        <v/>
      </c>
      <c r="D33" s="56" t="str">
        <f>IFERROR(INDEX(البيانات!$C$9:$C$403,SMALL(IF((البيانات!$D$9:$D$403&gt;=VLOOKUP($E$8,البيانات!$I$8:$J$32,2,0))*(البيانات!$D$9:$D$403&lt;=VLOOKUP($E$8,البيانات!$I$8:$K$32,3,0)),ROW($D$9:$D$403)-ROW($D$9)+1),ROW(A23))),"")</f>
        <v/>
      </c>
      <c r="E33" s="44"/>
      <c r="F33" s="27"/>
    </row>
    <row r="34" spans="2:6" ht="21" thickBot="1" x14ac:dyDescent="0.25">
      <c r="B34" s="49"/>
      <c r="C34" s="48" t="str">
        <f t="shared" si="0"/>
        <v/>
      </c>
      <c r="D34" s="56" t="str">
        <f>IFERROR(INDEX(البيانات!$C$9:$C$403,SMALL(IF((البيانات!$D$9:$D$403&gt;=VLOOKUP($E$8,البيانات!$I$8:$J$32,2,0))*(البيانات!$D$9:$D$403&lt;=VLOOKUP($E$8,البيانات!$I$8:$K$32,3,0)),ROW($D$9:$D$403)-ROW($D$9)+1),ROW(A24))),"")</f>
        <v/>
      </c>
      <c r="E34" s="44"/>
      <c r="F34" s="27"/>
    </row>
    <row r="35" spans="2:6" ht="21" thickBot="1" x14ac:dyDescent="0.25">
      <c r="B35" s="49"/>
      <c r="C35" s="48" t="str">
        <f t="shared" si="0"/>
        <v/>
      </c>
      <c r="D35" s="56" t="str">
        <f>IFERROR(INDEX(البيانات!$C$9:$C$403,SMALL(IF((البيانات!$D$9:$D$403&gt;=VLOOKUP($E$8,البيانات!$I$8:$J$32,2,0))*(البيانات!$D$9:$D$403&lt;=VLOOKUP($E$8,البيانات!$I$8:$K$32,3,0)),ROW($D$9:$D$403)-ROW($D$9)+1),ROW(A25))),"")</f>
        <v/>
      </c>
      <c r="E35" s="46"/>
      <c r="F35" s="28"/>
    </row>
    <row r="36" spans="2:6" ht="20.25" x14ac:dyDescent="0.2">
      <c r="B36" s="49"/>
      <c r="C36" s="54" t="s">
        <v>69</v>
      </c>
      <c r="D36" s="54"/>
      <c r="E36" s="42" t="s">
        <v>70</v>
      </c>
      <c r="F36" s="40" t="s">
        <v>68</v>
      </c>
    </row>
    <row r="37" spans="2:6" ht="20.25" x14ac:dyDescent="0.2">
      <c r="B37" s="49"/>
      <c r="C37" s="39"/>
      <c r="D37" s="41"/>
      <c r="E37" s="42" t="s">
        <v>70</v>
      </c>
      <c r="F37" s="40" t="s">
        <v>68</v>
      </c>
    </row>
    <row r="38" spans="2:6" ht="21" customHeight="1" x14ac:dyDescent="0.2">
      <c r="B38" s="49"/>
      <c r="C38" s="52" t="s">
        <v>71</v>
      </c>
      <c r="D38" s="52"/>
      <c r="E38" s="42" t="s">
        <v>70</v>
      </c>
      <c r="F38" s="40" t="s">
        <v>68</v>
      </c>
    </row>
    <row r="39" spans="2:6" ht="27.75" customHeight="1" x14ac:dyDescent="0.3">
      <c r="E39" s="33" t="s">
        <v>18</v>
      </c>
    </row>
  </sheetData>
  <printOptions horizontalCentered="1"/>
  <pageMargins left="3.937007874015748E-2" right="3.937007874015748E-2" top="0.15748031496062992" bottom="0.15748031496062992" header="0.11811023622047245" footer="0.11811023622047245"/>
  <pageSetup paperSize="9" scale="97" orientation="portrait" r:id="rId1"/>
  <colBreaks count="1" manualBreakCount="1">
    <brk id="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10</xdr:col>
                    <xdr:colOff>152400</xdr:colOff>
                    <xdr:row>12</xdr:row>
                    <xdr:rowOff>19050</xdr:rowOff>
                  </from>
                  <to>
                    <xdr:col>11</xdr:col>
                    <xdr:colOff>104775</xdr:colOff>
                    <xdr:row>14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البيانات</vt:lpstr>
      <vt:lpstr>كشوف التوقيع</vt:lpstr>
      <vt:lpstr>data</vt:lpstr>
      <vt:lpstr>'كشوف التوقيع'!Print_Area</vt:lpstr>
      <vt:lpstr>الطلبة</vt:lpstr>
      <vt:lpstr>اللجان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دارس2015</cp:lastModifiedBy>
  <cp:lastPrinted>2016-03-16T15:32:27Z</cp:lastPrinted>
  <dcterms:created xsi:type="dcterms:W3CDTF">2016-02-17T13:39:33Z</dcterms:created>
  <dcterms:modified xsi:type="dcterms:W3CDTF">2016-04-11T15:09:16Z</dcterms:modified>
</cp:coreProperties>
</file>